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56936_готово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доп.43'!$A$1:$K$162</definedName>
  </definedNames>
  <calcPr calcId="162913" iterate="1"/>
</workbook>
</file>

<file path=xl/calcChain.xml><?xml version="1.0" encoding="utf-8"?>
<calcChain xmlns="http://schemas.openxmlformats.org/spreadsheetml/2006/main">
  <c r="H160" i="7" l="1"/>
  <c r="H157" i="7"/>
  <c r="C160" i="7"/>
  <c r="C157" i="7"/>
  <c r="J22" i="7"/>
  <c r="J19" i="7"/>
  <c r="J18" i="7"/>
  <c r="J17" i="7"/>
  <c r="J16" i="7"/>
  <c r="J15" i="7"/>
  <c r="I22" i="7"/>
  <c r="I20" i="7"/>
  <c r="I19" i="7"/>
  <c r="I18" i="7"/>
  <c r="I17" i="7"/>
  <c r="I16" i="7"/>
  <c r="I15" i="7"/>
  <c r="I14" i="7" s="1"/>
  <c r="I154" i="7"/>
  <c r="J154" i="7"/>
  <c r="I153" i="7"/>
  <c r="J153" i="7"/>
  <c r="A152" i="7"/>
  <c r="J150" i="7"/>
  <c r="H150" i="7"/>
  <c r="C150" i="7"/>
  <c r="J149" i="7"/>
  <c r="H149" i="7"/>
  <c r="C149" i="7"/>
  <c r="C148" i="7"/>
  <c r="J147" i="7"/>
  <c r="H147" i="7"/>
  <c r="C147" i="7"/>
  <c r="J146" i="7"/>
  <c r="H146" i="7"/>
  <c r="C146" i="7"/>
  <c r="I145" i="7"/>
  <c r="J145" i="7"/>
  <c r="I144" i="7"/>
  <c r="J144" i="7"/>
  <c r="A143" i="7"/>
  <c r="I141" i="7"/>
  <c r="J141" i="7"/>
  <c r="I140" i="7"/>
  <c r="J140" i="7"/>
  <c r="H139" i="7"/>
  <c r="J139" i="7"/>
  <c r="A139" i="7"/>
  <c r="I136" i="7"/>
  <c r="J136" i="7"/>
  <c r="I135" i="7"/>
  <c r="J135" i="7"/>
  <c r="A134" i="7"/>
  <c r="K130" i="7"/>
  <c r="P131" i="7" s="1"/>
  <c r="J130" i="7"/>
  <c r="I130" i="7"/>
  <c r="O131" i="7" s="1"/>
  <c r="H130" i="7"/>
  <c r="G130" i="7"/>
  <c r="F130" i="7"/>
  <c r="V130" i="7"/>
  <c r="T130" i="7"/>
  <c r="R130" i="7"/>
  <c r="U130" i="7"/>
  <c r="S130" i="7"/>
  <c r="Q130" i="7"/>
  <c r="E130" i="7"/>
  <c r="D130" i="7"/>
  <c r="B130" i="7"/>
  <c r="I127" i="7"/>
  <c r="H127" i="7"/>
  <c r="G127" i="7"/>
  <c r="E127" i="7"/>
  <c r="J126" i="7"/>
  <c r="E126" i="7"/>
  <c r="J125" i="7"/>
  <c r="E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K121" i="7"/>
  <c r="J121" i="7"/>
  <c r="I121" i="7"/>
  <c r="H121" i="7"/>
  <c r="G121" i="7"/>
  <c r="F121" i="7"/>
  <c r="C120" i="7"/>
  <c r="V119" i="7"/>
  <c r="T119" i="7"/>
  <c r="K126" i="7" s="1"/>
  <c r="R119" i="7"/>
  <c r="K125" i="7" s="1"/>
  <c r="U119" i="7"/>
  <c r="S119" i="7"/>
  <c r="I126" i="7" s="1"/>
  <c r="Q119" i="7"/>
  <c r="I125" i="7" s="1"/>
  <c r="E119" i="7"/>
  <c r="D119" i="7"/>
  <c r="B119" i="7"/>
  <c r="I116" i="7"/>
  <c r="H116" i="7"/>
  <c r="G116" i="7"/>
  <c r="E116" i="7"/>
  <c r="J115" i="7"/>
  <c r="I115" i="7"/>
  <c r="E115" i="7"/>
  <c r="J114" i="7"/>
  <c r="E114" i="7"/>
  <c r="K113" i="7"/>
  <c r="J113" i="7"/>
  <c r="H113" i="7"/>
  <c r="I113" i="7"/>
  <c r="F113" i="7"/>
  <c r="V113" i="7"/>
  <c r="T113" i="7"/>
  <c r="K115" i="7" s="1"/>
  <c r="R113" i="7"/>
  <c r="U113" i="7"/>
  <c r="S113" i="7"/>
  <c r="Q113" i="7"/>
  <c r="E113" i="7"/>
  <c r="D113" i="7"/>
  <c r="B113" i="7"/>
  <c r="K112" i="7"/>
  <c r="J112" i="7"/>
  <c r="I112" i="7"/>
  <c r="H112" i="7"/>
  <c r="G112" i="7"/>
  <c r="F112" i="7"/>
  <c r="K111" i="7"/>
  <c r="J111" i="7"/>
  <c r="I111" i="7"/>
  <c r="H111" i="7"/>
  <c r="G111" i="7"/>
  <c r="F111" i="7"/>
  <c r="K110" i="7"/>
  <c r="J110" i="7"/>
  <c r="I110" i="7"/>
  <c r="H110" i="7"/>
  <c r="G110" i="7"/>
  <c r="F110" i="7"/>
  <c r="C109" i="7"/>
  <c r="V108" i="7"/>
  <c r="T108" i="7"/>
  <c r="R108" i="7"/>
  <c r="K114" i="7" s="1"/>
  <c r="U108" i="7"/>
  <c r="S108" i="7"/>
  <c r="Q108" i="7"/>
  <c r="I114" i="7" s="1"/>
  <c r="E108" i="7"/>
  <c r="D108" i="7"/>
  <c r="B108" i="7"/>
  <c r="J105" i="7"/>
  <c r="I105" i="7"/>
  <c r="E105" i="7"/>
  <c r="J104" i="7"/>
  <c r="E104" i="7"/>
  <c r="K103" i="7"/>
  <c r="J103" i="7"/>
  <c r="I103" i="7"/>
  <c r="H103" i="7"/>
  <c r="G103" i="7"/>
  <c r="F103" i="7"/>
  <c r="K102" i="7"/>
  <c r="J102" i="7"/>
  <c r="I102" i="7"/>
  <c r="H102" i="7"/>
  <c r="G102" i="7"/>
  <c r="F102" i="7"/>
  <c r="C101" i="7"/>
  <c r="V100" i="7"/>
  <c r="T100" i="7"/>
  <c r="K105" i="7" s="1"/>
  <c r="R100" i="7"/>
  <c r="K104" i="7" s="1"/>
  <c r="U100" i="7"/>
  <c r="S100" i="7"/>
  <c r="Q100" i="7"/>
  <c r="I104" i="7" s="1"/>
  <c r="E100" i="7"/>
  <c r="D100" i="7"/>
  <c r="B100" i="7"/>
  <c r="I97" i="7"/>
  <c r="H97" i="7"/>
  <c r="G97" i="7"/>
  <c r="E97" i="7"/>
  <c r="J96" i="7"/>
  <c r="E96" i="7"/>
  <c r="J95" i="7"/>
  <c r="E95" i="7"/>
  <c r="K94" i="7"/>
  <c r="J94" i="7"/>
  <c r="I94" i="7"/>
  <c r="H94" i="7"/>
  <c r="G94" i="7"/>
  <c r="F94" i="7"/>
  <c r="C93" i="7"/>
  <c r="V92" i="7"/>
  <c r="T92" i="7"/>
  <c r="K96" i="7" s="1"/>
  <c r="R92" i="7"/>
  <c r="K95" i="7" s="1"/>
  <c r="U92" i="7"/>
  <c r="S92" i="7"/>
  <c r="I96" i="7" s="1"/>
  <c r="Q92" i="7"/>
  <c r="I95" i="7" s="1"/>
  <c r="E92" i="7"/>
  <c r="D92" i="7"/>
  <c r="B92" i="7"/>
  <c r="I89" i="7"/>
  <c r="H89" i="7"/>
  <c r="G89" i="7"/>
  <c r="E89" i="7"/>
  <c r="J88" i="7"/>
  <c r="E88" i="7"/>
  <c r="K87" i="7"/>
  <c r="J87" i="7"/>
  <c r="I87" i="7"/>
  <c r="E87" i="7"/>
  <c r="K86" i="7"/>
  <c r="J86" i="7"/>
  <c r="I86" i="7"/>
  <c r="H86" i="7"/>
  <c r="G86" i="7"/>
  <c r="F86" i="7"/>
  <c r="C85" i="7"/>
  <c r="V84" i="7"/>
  <c r="T84" i="7"/>
  <c r="K88" i="7" s="1"/>
  <c r="R84" i="7"/>
  <c r="U84" i="7"/>
  <c r="S84" i="7"/>
  <c r="I88" i="7" s="1"/>
  <c r="Q84" i="7"/>
  <c r="E84" i="7"/>
  <c r="D84" i="7"/>
  <c r="B84" i="7"/>
  <c r="A83" i="7"/>
  <c r="I81" i="7"/>
  <c r="J81" i="7"/>
  <c r="I80" i="7"/>
  <c r="J80" i="7"/>
  <c r="A79" i="7"/>
  <c r="K75" i="7"/>
  <c r="P76" i="7" s="1"/>
  <c r="J75" i="7"/>
  <c r="I75" i="7"/>
  <c r="O76" i="7" s="1"/>
  <c r="H75" i="7"/>
  <c r="G75" i="7"/>
  <c r="F75" i="7"/>
  <c r="V75" i="7"/>
  <c r="T75" i="7"/>
  <c r="R75" i="7"/>
  <c r="U75" i="7"/>
  <c r="S75" i="7"/>
  <c r="Q75" i="7"/>
  <c r="E75" i="7"/>
  <c r="D75" i="7"/>
  <c r="B75" i="7"/>
  <c r="I72" i="7"/>
  <c r="H72" i="7"/>
  <c r="G72" i="7"/>
  <c r="E72" i="7"/>
  <c r="J71" i="7"/>
  <c r="E71" i="7"/>
  <c r="J70" i="7"/>
  <c r="E70" i="7"/>
  <c r="K69" i="7"/>
  <c r="J69" i="7"/>
  <c r="I69" i="7"/>
  <c r="H69" i="7"/>
  <c r="G69" i="7"/>
  <c r="F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J66" i="7"/>
  <c r="I66" i="7"/>
  <c r="H66" i="7"/>
  <c r="G66" i="7"/>
  <c r="F66" i="7"/>
  <c r="V65" i="7"/>
  <c r="T65" i="7"/>
  <c r="K71" i="7" s="1"/>
  <c r="R65" i="7"/>
  <c r="K70" i="7" s="1"/>
  <c r="U65" i="7"/>
  <c r="S65" i="7"/>
  <c r="I71" i="7" s="1"/>
  <c r="Q65" i="7"/>
  <c r="I70" i="7" s="1"/>
  <c r="E65" i="7"/>
  <c r="D65" i="7"/>
  <c r="B65" i="7"/>
  <c r="I62" i="7"/>
  <c r="H62" i="7"/>
  <c r="G62" i="7"/>
  <c r="E62" i="7"/>
  <c r="J61" i="7"/>
  <c r="E61" i="7"/>
  <c r="J60" i="7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V57" i="7"/>
  <c r="T57" i="7"/>
  <c r="K61" i="7" s="1"/>
  <c r="R57" i="7"/>
  <c r="K60" i="7" s="1"/>
  <c r="U57" i="7"/>
  <c r="S57" i="7"/>
  <c r="I61" i="7" s="1"/>
  <c r="Q57" i="7"/>
  <c r="I60" i="7" s="1"/>
  <c r="E57" i="7"/>
  <c r="D57" i="7"/>
  <c r="B57" i="7"/>
  <c r="I54" i="7"/>
  <c r="H54" i="7"/>
  <c r="G54" i="7"/>
  <c r="E54" i="7"/>
  <c r="J53" i="7"/>
  <c r="I53" i="7"/>
  <c r="E53" i="7"/>
  <c r="J52" i="7"/>
  <c r="E52" i="7"/>
  <c r="K51" i="7"/>
  <c r="J51" i="7"/>
  <c r="I51" i="7"/>
  <c r="H51" i="7"/>
  <c r="G51" i="7"/>
  <c r="F51" i="7"/>
  <c r="K50" i="7"/>
  <c r="J50" i="7"/>
  <c r="I50" i="7"/>
  <c r="H50" i="7"/>
  <c r="G50" i="7"/>
  <c r="F50" i="7"/>
  <c r="K49" i="7"/>
  <c r="J49" i="7"/>
  <c r="I49" i="7"/>
  <c r="H49" i="7"/>
  <c r="G49" i="7"/>
  <c r="F49" i="7"/>
  <c r="K48" i="7"/>
  <c r="J48" i="7"/>
  <c r="I48" i="7"/>
  <c r="H48" i="7"/>
  <c r="G48" i="7"/>
  <c r="F48" i="7"/>
  <c r="C47" i="7"/>
  <c r="V46" i="7"/>
  <c r="T46" i="7"/>
  <c r="K53" i="7" s="1"/>
  <c r="R46" i="7"/>
  <c r="K52" i="7" s="1"/>
  <c r="U46" i="7"/>
  <c r="S46" i="7"/>
  <c r="Q46" i="7"/>
  <c r="I52" i="7" s="1"/>
  <c r="E46" i="7"/>
  <c r="D46" i="7"/>
  <c r="B46" i="7"/>
  <c r="O44" i="7"/>
  <c r="P44" i="7"/>
  <c r="K43" i="7"/>
  <c r="J44" i="7" s="1"/>
  <c r="J43" i="7"/>
  <c r="I43" i="7"/>
  <c r="H44" i="7" s="1"/>
  <c r="H43" i="7"/>
  <c r="G43" i="7"/>
  <c r="F43" i="7"/>
  <c r="V43" i="7"/>
  <c r="T43" i="7"/>
  <c r="R43" i="7"/>
  <c r="U43" i="7"/>
  <c r="S43" i="7"/>
  <c r="Q43" i="7"/>
  <c r="E43" i="7"/>
  <c r="D43" i="7"/>
  <c r="B43" i="7"/>
  <c r="I40" i="7"/>
  <c r="H40" i="7"/>
  <c r="G40" i="7"/>
  <c r="E40" i="7"/>
  <c r="J39" i="7"/>
  <c r="I39" i="7"/>
  <c r="E39" i="7"/>
  <c r="J38" i="7"/>
  <c r="E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C33" i="7"/>
  <c r="V32" i="7"/>
  <c r="T32" i="7"/>
  <c r="K39" i="7" s="1"/>
  <c r="R32" i="7"/>
  <c r="K38" i="7" s="1"/>
  <c r="U32" i="7"/>
  <c r="S32" i="7"/>
  <c r="Q32" i="7"/>
  <c r="I38" i="7" s="1"/>
  <c r="E32" i="7"/>
  <c r="D32" i="7"/>
  <c r="B32" i="7"/>
  <c r="A31" i="7"/>
  <c r="A29" i="7"/>
  <c r="A1" i="7"/>
  <c r="P63" i="7" l="1"/>
  <c r="O55" i="7"/>
  <c r="P55" i="7"/>
  <c r="P73" i="7"/>
  <c r="P41" i="7"/>
  <c r="O90" i="7"/>
  <c r="H55" i="7"/>
  <c r="H41" i="7"/>
  <c r="O41" i="7"/>
  <c r="H73" i="7"/>
  <c r="P90" i="7"/>
  <c r="H98" i="7"/>
  <c r="P117" i="7"/>
  <c r="O63" i="7"/>
  <c r="H79" i="7" s="1"/>
  <c r="H128" i="7"/>
  <c r="H90" i="7"/>
  <c r="O106" i="7"/>
  <c r="J14" i="7"/>
  <c r="O73" i="7"/>
  <c r="J79" i="7"/>
  <c r="P98" i="7"/>
  <c r="J152" i="7" s="1"/>
  <c r="J98" i="7"/>
  <c r="J106" i="7"/>
  <c r="P106" i="7"/>
  <c r="O117" i="7"/>
  <c r="P128" i="7"/>
  <c r="J128" i="7"/>
  <c r="O98" i="7"/>
  <c r="H152" i="7" s="1"/>
  <c r="O128" i="7"/>
  <c r="J73" i="7"/>
  <c r="J131" i="7"/>
  <c r="J76" i="7"/>
  <c r="H106" i="7"/>
  <c r="H131" i="7"/>
  <c r="H76" i="7"/>
  <c r="J117" i="7"/>
  <c r="J55" i="7"/>
  <c r="J90" i="7"/>
  <c r="H117" i="7"/>
  <c r="J41" i="7"/>
  <c r="H63" i="7"/>
  <c r="J6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" i="3"/>
  <c r="Y1" i="3"/>
  <c r="CV1" i="3" s="1"/>
  <c r="CU1" i="3"/>
  <c r="CX1" i="3"/>
  <c r="CY1" i="3"/>
  <c r="CZ1" i="3"/>
  <c r="DB1" i="3" s="1"/>
  <c r="DA1" i="3"/>
  <c r="DC1" i="3"/>
  <c r="A2" i="3"/>
  <c r="Y2" i="3"/>
  <c r="CX2" i="3" s="1"/>
  <c r="CW2" i="3"/>
  <c r="CY2" i="3"/>
  <c r="CZ2" i="3"/>
  <c r="DA2" i="3"/>
  <c r="DB2" i="3"/>
  <c r="DC2" i="3"/>
  <c r="DF2" i="3"/>
  <c r="DG2" i="3"/>
  <c r="DJ2" i="3" s="1"/>
  <c r="A3" i="3"/>
  <c r="Y3" i="3"/>
  <c r="CW3" i="3" s="1"/>
  <c r="CY3" i="3"/>
  <c r="CZ3" i="3"/>
  <c r="DB3" i="3" s="1"/>
  <c r="DA3" i="3"/>
  <c r="DC3" i="3"/>
  <c r="A4" i="3"/>
  <c r="Y4" i="3"/>
  <c r="CX4" i="3" s="1"/>
  <c r="DH4" i="3" s="1"/>
  <c r="CY4" i="3"/>
  <c r="CZ4" i="3"/>
  <c r="DB4" i="3" s="1"/>
  <c r="DA4" i="3"/>
  <c r="DC4" i="3"/>
  <c r="DF4" i="3"/>
  <c r="DG4" i="3"/>
  <c r="DJ4" i="3" s="1"/>
  <c r="DI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DF6" i="3"/>
  <c r="DJ6" i="3" s="1"/>
  <c r="DG6" i="3"/>
  <c r="A7" i="3"/>
  <c r="Y7" i="3"/>
  <c r="CX7" i="3" s="1"/>
  <c r="DH7" i="3" s="1"/>
  <c r="CY7" i="3"/>
  <c r="CZ7" i="3"/>
  <c r="DB7" i="3" s="1"/>
  <c r="DA7" i="3"/>
  <c r="DC7" i="3"/>
  <c r="DF7" i="3"/>
  <c r="DJ7" i="3" s="1"/>
  <c r="DG7" i="3"/>
  <c r="A8" i="3"/>
  <c r="Y8" i="3"/>
  <c r="CX8" i="3" s="1"/>
  <c r="DF8" i="3" s="1"/>
  <c r="DJ8" i="3" s="1"/>
  <c r="CY8" i="3"/>
  <c r="CZ8" i="3"/>
  <c r="DA8" i="3"/>
  <c r="DB8" i="3"/>
  <c r="DC8" i="3"/>
  <c r="DG8" i="3"/>
  <c r="DH8" i="3"/>
  <c r="DI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X12" i="3" s="1"/>
  <c r="DF12" i="3" s="1"/>
  <c r="CU12" i="3"/>
  <c r="CV12" i="3"/>
  <c r="CY12" i="3"/>
  <c r="CZ12" i="3"/>
  <c r="DA12" i="3"/>
  <c r="DB12" i="3"/>
  <c r="DC12" i="3"/>
  <c r="DG12" i="3"/>
  <c r="DH12" i="3"/>
  <c r="DI12" i="3"/>
  <c r="DJ12" i="3" s="1"/>
  <c r="A13" i="3"/>
  <c r="Y13" i="3"/>
  <c r="CW13" i="3" s="1"/>
  <c r="CX13" i="3"/>
  <c r="CY13" i="3"/>
  <c r="CZ13" i="3"/>
  <c r="DB13" i="3" s="1"/>
  <c r="DA13" i="3"/>
  <c r="DC13" i="3"/>
  <c r="A14" i="3"/>
  <c r="Y14" i="3"/>
  <c r="CX14" i="3" s="1"/>
  <c r="CW14" i="3"/>
  <c r="CY14" i="3"/>
  <c r="CZ14" i="3"/>
  <c r="DA14" i="3"/>
  <c r="DB14" i="3"/>
  <c r="DC14" i="3"/>
  <c r="DF14" i="3"/>
  <c r="DG14" i="3"/>
  <c r="DJ14" i="3" s="1"/>
  <c r="A15" i="3"/>
  <c r="Y15" i="3"/>
  <c r="CW15" i="3" s="1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DG16" i="3"/>
  <c r="A17" i="3"/>
  <c r="Y17" i="3"/>
  <c r="CX17" i="3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DH18" i="3"/>
  <c r="A19" i="3"/>
  <c r="Y19" i="3"/>
  <c r="CY19" i="3"/>
  <c r="CZ19" i="3"/>
  <c r="DA19" i="3"/>
  <c r="DB19" i="3"/>
  <c r="DC19" i="3"/>
  <c r="A20" i="3"/>
  <c r="Y20" i="3"/>
  <c r="CX20" i="3"/>
  <c r="CY20" i="3"/>
  <c r="CZ20" i="3"/>
  <c r="DA20" i="3"/>
  <c r="DB20" i="3"/>
  <c r="DC20" i="3"/>
  <c r="DH20" i="3"/>
  <c r="DI20" i="3"/>
  <c r="A21" i="3"/>
  <c r="Y21" i="3"/>
  <c r="CX21" i="3" s="1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DG22" i="3"/>
  <c r="DI22" i="3"/>
  <c r="A23" i="3"/>
  <c r="Y23" i="3"/>
  <c r="CY23" i="3"/>
  <c r="CZ23" i="3"/>
  <c r="DA23" i="3"/>
  <c r="DB23" i="3"/>
  <c r="DC23" i="3"/>
  <c r="A24" i="3"/>
  <c r="Y24" i="3"/>
  <c r="CW24" i="3" s="1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W26" i="3" s="1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X30" i="3" s="1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X37" i="3" s="1"/>
  <c r="CU37" i="3"/>
  <c r="CV37" i="3"/>
  <c r="CY37" i="3"/>
  <c r="CZ37" i="3"/>
  <c r="DA37" i="3"/>
  <c r="DB37" i="3"/>
  <c r="DC37" i="3"/>
  <c r="A38" i="3"/>
  <c r="Y38" i="3"/>
  <c r="CW38" i="3"/>
  <c r="CX38" i="3"/>
  <c r="DG38" i="3" s="1"/>
  <c r="DJ38" i="3" s="1"/>
  <c r="CY38" i="3"/>
  <c r="CZ38" i="3"/>
  <c r="DA38" i="3"/>
  <c r="DB38" i="3"/>
  <c r="DC38" i="3"/>
  <c r="DF38" i="3"/>
  <c r="DH38" i="3"/>
  <c r="DI38" i="3"/>
  <c r="A39" i="3"/>
  <c r="Y39" i="3"/>
  <c r="CY39" i="3"/>
  <c r="CZ39" i="3"/>
  <c r="DA39" i="3"/>
  <c r="DB39" i="3"/>
  <c r="DC39" i="3"/>
  <c r="A40" i="3"/>
  <c r="Y40" i="3"/>
  <c r="CX40" i="3" s="1"/>
  <c r="DF40" i="3" s="1"/>
  <c r="CY40" i="3"/>
  <c r="CZ40" i="3"/>
  <c r="DB40" i="3" s="1"/>
  <c r="DA40" i="3"/>
  <c r="DC40" i="3"/>
  <c r="DG40" i="3"/>
  <c r="DJ40" i="3" s="1"/>
  <c r="DH40" i="3"/>
  <c r="DI40" i="3"/>
  <c r="A41" i="3"/>
  <c r="Y41" i="3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DH42" i="3"/>
  <c r="A43" i="3"/>
  <c r="Y43" i="3"/>
  <c r="CY43" i="3"/>
  <c r="CZ43" i="3"/>
  <c r="DA43" i="3"/>
  <c r="DB43" i="3"/>
  <c r="DC43" i="3"/>
  <c r="A44" i="3"/>
  <c r="Y44" i="3"/>
  <c r="CX44" i="3"/>
  <c r="CY44" i="3"/>
  <c r="CZ44" i="3"/>
  <c r="DA44" i="3"/>
  <c r="DB44" i="3"/>
  <c r="DC44" i="3"/>
  <c r="DH44" i="3"/>
  <c r="DI44" i="3"/>
  <c r="A45" i="3"/>
  <c r="Y45" i="3"/>
  <c r="CX45" i="3" s="1"/>
  <c r="CY45" i="3"/>
  <c r="CZ45" i="3"/>
  <c r="DA45" i="3"/>
  <c r="DB45" i="3"/>
  <c r="DC45" i="3"/>
  <c r="A46" i="3"/>
  <c r="Y46" i="3"/>
  <c r="CX46" i="3"/>
  <c r="CY46" i="3"/>
  <c r="CZ46" i="3"/>
  <c r="DA46" i="3"/>
  <c r="DB46" i="3"/>
  <c r="DC46" i="3"/>
  <c r="DG46" i="3"/>
  <c r="DI46" i="3"/>
  <c r="A47" i="3"/>
  <c r="Y47" i="3"/>
  <c r="CX47" i="3"/>
  <c r="DH47" i="3" s="1"/>
  <c r="CY47" i="3"/>
  <c r="CZ47" i="3"/>
  <c r="DB47" i="3" s="1"/>
  <c r="DA47" i="3"/>
  <c r="DC47" i="3"/>
  <c r="DF47" i="3"/>
  <c r="DG47" i="3"/>
  <c r="DI47" i="3"/>
  <c r="DJ47" i="3"/>
  <c r="A48" i="3"/>
  <c r="Y48" i="3"/>
  <c r="CX48" i="3" s="1"/>
  <c r="CY48" i="3"/>
  <c r="CZ48" i="3"/>
  <c r="DB48" i="3" s="1"/>
  <c r="DA48" i="3"/>
  <c r="DC48" i="3"/>
  <c r="A49" i="3"/>
  <c r="Y49" i="3"/>
  <c r="CX49" i="3" s="1"/>
  <c r="CY49" i="3"/>
  <c r="CZ49" i="3"/>
  <c r="DA49" i="3"/>
  <c r="DB49" i="3"/>
  <c r="DC49" i="3"/>
  <c r="DF49" i="3"/>
  <c r="DG49" i="3"/>
  <c r="DJ49" i="3"/>
  <c r="A50" i="3"/>
  <c r="Y50" i="3"/>
  <c r="CX50" i="3" s="1"/>
  <c r="DH50" i="3" s="1"/>
  <c r="CY50" i="3"/>
  <c r="CZ50" i="3"/>
  <c r="DA50" i="3"/>
  <c r="DB50" i="3"/>
  <c r="DC50" i="3"/>
  <c r="DF50" i="3"/>
  <c r="DJ50" i="3" s="1"/>
  <c r="A51" i="3"/>
  <c r="Y51" i="3"/>
  <c r="CV51" i="3" s="1"/>
  <c r="CU51" i="3"/>
  <c r="CX51" i="3"/>
  <c r="DH51" i="3" s="1"/>
  <c r="CY51" i="3"/>
  <c r="CZ51" i="3"/>
  <c r="DB51" i="3" s="1"/>
  <c r="DA51" i="3"/>
  <c r="DC51" i="3"/>
  <c r="DF51" i="3"/>
  <c r="DG51" i="3"/>
  <c r="DI51" i="3"/>
  <c r="DJ51" i="3" s="1"/>
  <c r="A52" i="3"/>
  <c r="Y52" i="3"/>
  <c r="CX52" i="3" s="1"/>
  <c r="CY52" i="3"/>
  <c r="CZ52" i="3"/>
  <c r="DB52" i="3" s="1"/>
  <c r="DA52" i="3"/>
  <c r="DC52" i="3"/>
  <c r="A53" i="3"/>
  <c r="Y53" i="3"/>
  <c r="CX53" i="3" s="1"/>
  <c r="CY53" i="3"/>
  <c r="CZ53" i="3"/>
  <c r="DA53" i="3"/>
  <c r="DB53" i="3"/>
  <c r="DC53" i="3"/>
  <c r="DF53" i="3"/>
  <c r="DG53" i="3"/>
  <c r="DJ53" i="3"/>
  <c r="A54" i="3"/>
  <c r="Y54" i="3"/>
  <c r="CX54" i="3" s="1"/>
  <c r="DH54" i="3" s="1"/>
  <c r="CY54" i="3"/>
  <c r="CZ54" i="3"/>
  <c r="DB54" i="3" s="1"/>
  <c r="DA54" i="3"/>
  <c r="DC54" i="3"/>
  <c r="A55" i="3"/>
  <c r="Y55" i="3"/>
  <c r="CX55" i="3" s="1"/>
  <c r="DF55" i="3" s="1"/>
  <c r="DJ55" i="3" s="1"/>
  <c r="CY55" i="3"/>
  <c r="CZ55" i="3"/>
  <c r="DB55" i="3" s="1"/>
  <c r="DA55" i="3"/>
  <c r="DC55" i="3"/>
  <c r="DG55" i="3"/>
  <c r="DH55" i="3"/>
  <c r="DI55" i="3"/>
  <c r="A56" i="3"/>
  <c r="Y56" i="3"/>
  <c r="CX56" i="3" s="1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DF57" i="3"/>
  <c r="DJ57" i="3" s="1"/>
  <c r="A58" i="3"/>
  <c r="Y58" i="3"/>
  <c r="CU58" i="3"/>
  <c r="CY58" i="3"/>
  <c r="CZ58" i="3"/>
  <c r="DB58" i="3" s="1"/>
  <c r="DA58" i="3"/>
  <c r="DC58" i="3"/>
  <c r="A59" i="3"/>
  <c r="Y59" i="3"/>
  <c r="CX59" i="3" s="1"/>
  <c r="DF59" i="3" s="1"/>
  <c r="DJ59" i="3" s="1"/>
  <c r="CY59" i="3"/>
  <c r="CZ59" i="3"/>
  <c r="DB59" i="3" s="1"/>
  <c r="DA59" i="3"/>
  <c r="DC59" i="3"/>
  <c r="DG59" i="3"/>
  <c r="DH59" i="3"/>
  <c r="DI59" i="3"/>
  <c r="A60" i="3"/>
  <c r="Y60" i="3"/>
  <c r="CX60" i="3"/>
  <c r="CY60" i="3"/>
  <c r="CZ60" i="3"/>
  <c r="DA60" i="3"/>
  <c r="DB60" i="3"/>
  <c r="DC60" i="3"/>
  <c r="DG60" i="3"/>
  <c r="A61" i="3"/>
  <c r="Y61" i="3"/>
  <c r="CX61" i="3" s="1"/>
  <c r="CY61" i="3"/>
  <c r="CZ61" i="3"/>
  <c r="DA61" i="3"/>
  <c r="DB61" i="3"/>
  <c r="DC61" i="3"/>
  <c r="DH61" i="3"/>
  <c r="A62" i="3"/>
  <c r="Y62" i="3"/>
  <c r="CX62" i="3" s="1"/>
  <c r="DG62" i="3" s="1"/>
  <c r="CY62" i="3"/>
  <c r="CZ62" i="3"/>
  <c r="DA62" i="3"/>
  <c r="DB62" i="3"/>
  <c r="DC62" i="3"/>
  <c r="DF62" i="3"/>
  <c r="DJ62" i="3" s="1"/>
  <c r="DH62" i="3"/>
  <c r="DI62" i="3"/>
  <c r="A63" i="3"/>
  <c r="Y63" i="3"/>
  <c r="CX63" i="3"/>
  <c r="CY63" i="3"/>
  <c r="CZ63" i="3"/>
  <c r="DA63" i="3"/>
  <c r="DB63" i="3"/>
  <c r="DC63" i="3"/>
  <c r="A64" i="3"/>
  <c r="Y64" i="3"/>
  <c r="CX64" i="3"/>
  <c r="CY64" i="3"/>
  <c r="CZ64" i="3"/>
  <c r="DB64" i="3" s="1"/>
  <c r="DA64" i="3"/>
  <c r="DC64" i="3"/>
  <c r="DF64" i="3"/>
  <c r="DJ64" i="3" s="1"/>
  <c r="DI64" i="3"/>
  <c r="A65" i="3"/>
  <c r="Y65" i="3"/>
  <c r="CU65" i="3"/>
  <c r="CV65" i="3"/>
  <c r="CX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X67" i="3" s="1"/>
  <c r="CY67" i="3"/>
  <c r="CZ67" i="3"/>
  <c r="DA67" i="3"/>
  <c r="DB67" i="3"/>
  <c r="DC67" i="3"/>
  <c r="A68" i="3"/>
  <c r="Y68" i="3"/>
  <c r="CX68" i="3"/>
  <c r="CY68" i="3"/>
  <c r="CZ68" i="3"/>
  <c r="DB68" i="3" s="1"/>
  <c r="DA68" i="3"/>
  <c r="DC68" i="3"/>
  <c r="A69" i="3"/>
  <c r="Y69" i="3"/>
  <c r="CX69" i="3"/>
  <c r="DH69" i="3" s="1"/>
  <c r="CY69" i="3"/>
  <c r="CZ69" i="3"/>
  <c r="DA69" i="3"/>
  <c r="DB69" i="3"/>
  <c r="DC69" i="3"/>
  <c r="DF69" i="3"/>
  <c r="DG69" i="3"/>
  <c r="DI69" i="3"/>
  <c r="DJ69" i="3"/>
  <c r="A70" i="3"/>
  <c r="Y70" i="3"/>
  <c r="CX70" i="3"/>
  <c r="CY70" i="3"/>
  <c r="CZ70" i="3"/>
  <c r="DB70" i="3" s="1"/>
  <c r="DA70" i="3"/>
  <c r="DC70" i="3"/>
  <c r="A71" i="3"/>
  <c r="Y71" i="3"/>
  <c r="CX71" i="3" s="1"/>
  <c r="CY71" i="3"/>
  <c r="CZ71" i="3"/>
  <c r="DB71" i="3" s="1"/>
  <c r="DA71" i="3"/>
  <c r="DC71" i="3"/>
  <c r="A72" i="3"/>
  <c r="Y72" i="3"/>
  <c r="CV72" i="3" s="1"/>
  <c r="CU72" i="3"/>
  <c r="CY72" i="3"/>
  <c r="CZ72" i="3"/>
  <c r="DA72" i="3"/>
  <c r="DB72" i="3"/>
  <c r="DC72" i="3"/>
  <c r="A73" i="3"/>
  <c r="Y73" i="3"/>
  <c r="CW73" i="3"/>
  <c r="CX73" i="3"/>
  <c r="DG73" i="3" s="1"/>
  <c r="DJ73" i="3" s="1"/>
  <c r="CY73" i="3"/>
  <c r="CZ73" i="3"/>
  <c r="DA73" i="3"/>
  <c r="DB73" i="3"/>
  <c r="DC73" i="3"/>
  <c r="DF73" i="3"/>
  <c r="A74" i="3"/>
  <c r="Y74" i="3"/>
  <c r="CX74" i="3" s="1"/>
  <c r="DG74" i="3" s="1"/>
  <c r="CY74" i="3"/>
  <c r="CZ74" i="3"/>
  <c r="DA74" i="3"/>
  <c r="DB74" i="3"/>
  <c r="DC74" i="3"/>
  <c r="DF74" i="3"/>
  <c r="DH74" i="3"/>
  <c r="DI74" i="3"/>
  <c r="DJ74" i="3"/>
  <c r="A75" i="3"/>
  <c r="Y75" i="3"/>
  <c r="CX75" i="3"/>
  <c r="CY75" i="3"/>
  <c r="CZ75" i="3"/>
  <c r="DA75" i="3"/>
  <c r="DB75" i="3"/>
  <c r="DC75" i="3"/>
  <c r="A76" i="3"/>
  <c r="Y76" i="3"/>
  <c r="CX76" i="3"/>
  <c r="CY76" i="3"/>
  <c r="CZ76" i="3"/>
  <c r="DB76" i="3" s="1"/>
  <c r="DA76" i="3"/>
  <c r="DC76" i="3"/>
  <c r="DF76" i="3"/>
  <c r="DJ76" i="3" s="1"/>
  <c r="DI76" i="3"/>
  <c r="A77" i="3"/>
  <c r="Y77" i="3"/>
  <c r="CX77" i="3"/>
  <c r="CY77" i="3"/>
  <c r="CZ77" i="3"/>
  <c r="DB77" i="3" s="1"/>
  <c r="DA77" i="3"/>
  <c r="DC77" i="3"/>
  <c r="DF77" i="3"/>
  <c r="DG77" i="3"/>
  <c r="DH77" i="3"/>
  <c r="DI77" i="3"/>
  <c r="DJ77" i="3"/>
  <c r="A78" i="3"/>
  <c r="Y78" i="3"/>
  <c r="CX78" i="3"/>
  <c r="CY78" i="3"/>
  <c r="CZ78" i="3"/>
  <c r="DB78" i="3" s="1"/>
  <c r="DA78" i="3"/>
  <c r="DC78" i="3"/>
  <c r="DF78" i="3"/>
  <c r="DJ78" i="3" s="1"/>
  <c r="DG78" i="3"/>
  <c r="DH78" i="3"/>
  <c r="DI78" i="3"/>
  <c r="A79" i="3"/>
  <c r="Y79" i="3"/>
  <c r="CY79" i="3"/>
  <c r="CZ79" i="3"/>
  <c r="DA79" i="3"/>
  <c r="DB79" i="3"/>
  <c r="DC79" i="3"/>
  <c r="A80" i="3"/>
  <c r="Y80" i="3"/>
  <c r="CU80" i="3"/>
  <c r="CX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V85" i="3" s="1"/>
  <c r="CY85" i="3"/>
  <c r="CZ85" i="3"/>
  <c r="DB85" i="3" s="1"/>
  <c r="DA85" i="3"/>
  <c r="DC85" i="3"/>
  <c r="A86" i="3"/>
  <c r="Y86" i="3"/>
  <c r="CW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4" i="3" s="1"/>
  <c r="K28" i="1"/>
  <c r="AC28" i="1"/>
  <c r="AE28" i="1"/>
  <c r="AF28" i="1"/>
  <c r="AG28" i="1"/>
  <c r="CU28" i="1" s="1"/>
  <c r="T28" i="1" s="1"/>
  <c r="AH28" i="1"/>
  <c r="AI28" i="1"/>
  <c r="AJ28" i="1"/>
  <c r="CQ28" i="1"/>
  <c r="CV28" i="1"/>
  <c r="U28" i="1" s="1"/>
  <c r="CW28" i="1"/>
  <c r="V28" i="1" s="1"/>
  <c r="AI41" i="1" s="1"/>
  <c r="AI26" i="1" s="1"/>
  <c r="CX28" i="1"/>
  <c r="W28" i="1" s="1"/>
  <c r="GL28" i="1"/>
  <c r="GN28" i="1"/>
  <c r="GP28" i="1"/>
  <c r="GV28" i="1"/>
  <c r="HC28" i="1" s="1"/>
  <c r="GX28" i="1" s="1"/>
  <c r="C29" i="1"/>
  <c r="D29" i="1"/>
  <c r="I29" i="1"/>
  <c r="CX16" i="3" s="1"/>
  <c r="DI16" i="3" s="1"/>
  <c r="K29" i="1"/>
  <c r="P29" i="1"/>
  <c r="CP29" i="1" s="1"/>
  <c r="O29" i="1" s="1"/>
  <c r="Q29" i="1"/>
  <c r="R29" i="1"/>
  <c r="S29" i="1"/>
  <c r="CZ29" i="1" s="1"/>
  <c r="U29" i="1"/>
  <c r="V29" i="1"/>
  <c r="Y29" i="1"/>
  <c r="AC29" i="1"/>
  <c r="AE29" i="1"/>
  <c r="AF29" i="1"/>
  <c r="AG29" i="1"/>
  <c r="AH29" i="1"/>
  <c r="AI29" i="1"/>
  <c r="AJ29" i="1"/>
  <c r="CQ29" i="1"/>
  <c r="CS29" i="1"/>
  <c r="CT29" i="1"/>
  <c r="CU29" i="1"/>
  <c r="T29" i="1" s="1"/>
  <c r="CV29" i="1"/>
  <c r="CW29" i="1"/>
  <c r="CX29" i="1"/>
  <c r="W29" i="1" s="1"/>
  <c r="CY29" i="1"/>
  <c r="X29" i="1" s="1"/>
  <c r="GL29" i="1"/>
  <c r="GN29" i="1"/>
  <c r="GP29" i="1"/>
  <c r="GV29" i="1"/>
  <c r="GX29" i="1"/>
  <c r="HC29" i="1"/>
  <c r="P30" i="1"/>
  <c r="Q30" i="1"/>
  <c r="CP30" i="1" s="1"/>
  <c r="O30" i="1" s="1"/>
  <c r="R30" i="1"/>
  <c r="S30" i="1"/>
  <c r="CY30" i="1" s="1"/>
  <c r="X30" i="1" s="1"/>
  <c r="V30" i="1"/>
  <c r="W30" i="1"/>
  <c r="AB30" i="1"/>
  <c r="AC30" i="1"/>
  <c r="AE30" i="1"/>
  <c r="AD30" i="1" s="1"/>
  <c r="AF30" i="1"/>
  <c r="AG30" i="1"/>
  <c r="AH30" i="1"/>
  <c r="AI30" i="1"/>
  <c r="CW30" i="1" s="1"/>
  <c r="AJ30" i="1"/>
  <c r="CX30" i="1" s="1"/>
  <c r="CQ30" i="1"/>
  <c r="CR30" i="1"/>
  <c r="CS30" i="1"/>
  <c r="CT30" i="1"/>
  <c r="CU30" i="1"/>
  <c r="T30" i="1" s="1"/>
  <c r="CV30" i="1"/>
  <c r="U30" i="1" s="1"/>
  <c r="GL30" i="1"/>
  <c r="GN30" i="1"/>
  <c r="GP30" i="1"/>
  <c r="CD41" i="1" s="1"/>
  <c r="CD26" i="1" s="1"/>
  <c r="GV30" i="1"/>
  <c r="HC30" i="1"/>
  <c r="GX30" i="1" s="1"/>
  <c r="P31" i="1"/>
  <c r="AC31" i="1"/>
  <c r="AD31" i="1"/>
  <c r="AE31" i="1"/>
  <c r="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CR31" i="1"/>
  <c r="CS31" i="1"/>
  <c r="GL31" i="1"/>
  <c r="GN31" i="1"/>
  <c r="GP31" i="1"/>
  <c r="GV31" i="1"/>
  <c r="HC31" i="1"/>
  <c r="GX31" i="1" s="1"/>
  <c r="C32" i="1"/>
  <c r="D32" i="1"/>
  <c r="I32" i="1"/>
  <c r="CX32" i="3" s="1"/>
  <c r="K32" i="1"/>
  <c r="P32" i="1"/>
  <c r="V32" i="1"/>
  <c r="W32" i="1"/>
  <c r="AC32" i="1"/>
  <c r="CQ32" i="1" s="1"/>
  <c r="AE32" i="1"/>
  <c r="AF32" i="1"/>
  <c r="AG32" i="1"/>
  <c r="AH32" i="1"/>
  <c r="AI32" i="1"/>
  <c r="AJ32" i="1"/>
  <c r="CT32" i="1"/>
  <c r="CU32" i="1"/>
  <c r="T32" i="1" s="1"/>
  <c r="CV32" i="1"/>
  <c r="U32" i="1" s="1"/>
  <c r="CW32" i="1"/>
  <c r="CX32" i="1"/>
  <c r="GL32" i="1"/>
  <c r="BZ41" i="1" s="1"/>
  <c r="GN32" i="1"/>
  <c r="GP32" i="1"/>
  <c r="GV32" i="1"/>
  <c r="HC32" i="1" s="1"/>
  <c r="GX32" i="1" s="1"/>
  <c r="C33" i="1"/>
  <c r="D33" i="1"/>
  <c r="I33" i="1"/>
  <c r="CX43" i="3" s="1"/>
  <c r="K33" i="1"/>
  <c r="P33" i="1"/>
  <c r="Q33" i="1"/>
  <c r="R33" i="1"/>
  <c r="S33" i="1"/>
  <c r="V33" i="1"/>
  <c r="W33" i="1"/>
  <c r="AC33" i="1"/>
  <c r="AB33" i="1" s="1"/>
  <c r="AE33" i="1"/>
  <c r="AD33" i="1" s="1"/>
  <c r="AF33" i="1"/>
  <c r="AG33" i="1"/>
  <c r="AH33" i="1"/>
  <c r="AI33" i="1"/>
  <c r="AJ33" i="1"/>
  <c r="CX33" i="1" s="1"/>
  <c r="CQ33" i="1"/>
  <c r="CR33" i="1"/>
  <c r="CS33" i="1"/>
  <c r="CT33" i="1"/>
  <c r="CU33" i="1"/>
  <c r="T33" i="1" s="1"/>
  <c r="CV33" i="1"/>
  <c r="U33" i="1" s="1"/>
  <c r="CW33" i="1"/>
  <c r="GL33" i="1"/>
  <c r="GN33" i="1"/>
  <c r="GP33" i="1"/>
  <c r="FV41" i="1" s="1"/>
  <c r="GV33" i="1"/>
  <c r="HC33" i="1" s="1"/>
  <c r="GX33" i="1" s="1"/>
  <c r="C34" i="1"/>
  <c r="D34" i="1"/>
  <c r="S34" i="1"/>
  <c r="V34" i="1"/>
  <c r="AC34" i="1"/>
  <c r="AE34" i="1"/>
  <c r="AF34" i="1"/>
  <c r="CT34" i="1" s="1"/>
  <c r="AG34" i="1"/>
  <c r="CU34" i="1" s="1"/>
  <c r="T34" i="1" s="1"/>
  <c r="AH34" i="1"/>
  <c r="CV34" i="1" s="1"/>
  <c r="U34" i="1" s="1"/>
  <c r="AI34" i="1"/>
  <c r="CW34" i="1" s="1"/>
  <c r="AJ34" i="1"/>
  <c r="CX34" i="1" s="1"/>
  <c r="W34" i="1" s="1"/>
  <c r="GL34" i="1"/>
  <c r="GN34" i="1"/>
  <c r="GP34" i="1"/>
  <c r="GV34" i="1"/>
  <c r="HC34" i="1"/>
  <c r="GX34" i="1" s="1"/>
  <c r="C35" i="1"/>
  <c r="D35" i="1"/>
  <c r="Q35" i="1"/>
  <c r="V35" i="1"/>
  <c r="W35" i="1"/>
  <c r="AC35" i="1"/>
  <c r="AE35" i="1"/>
  <c r="AF35" i="1"/>
  <c r="AG35" i="1"/>
  <c r="AH35" i="1"/>
  <c r="AI35" i="1"/>
  <c r="AJ35" i="1"/>
  <c r="CU35" i="1"/>
  <c r="T35" i="1" s="1"/>
  <c r="CV35" i="1"/>
  <c r="U35" i="1" s="1"/>
  <c r="CW35" i="1"/>
  <c r="CX35" i="1"/>
  <c r="GL35" i="1"/>
  <c r="GN35" i="1"/>
  <c r="GP35" i="1"/>
  <c r="GV35" i="1"/>
  <c r="HC35" i="1"/>
  <c r="GX35" i="1" s="1"/>
  <c r="C36" i="1"/>
  <c r="D36" i="1"/>
  <c r="Q36" i="1"/>
  <c r="R36" i="1"/>
  <c r="CY36" i="1" s="1"/>
  <c r="S36" i="1"/>
  <c r="U36" i="1"/>
  <c r="X36" i="1"/>
  <c r="AB36" i="1"/>
  <c r="AC36" i="1"/>
  <c r="P36" i="1" s="1"/>
  <c r="AE36" i="1"/>
  <c r="AD36" i="1" s="1"/>
  <c r="AF36" i="1"/>
  <c r="AG36" i="1"/>
  <c r="AH36" i="1"/>
  <c r="AI36" i="1"/>
  <c r="AJ36" i="1"/>
  <c r="CP36" i="1"/>
  <c r="O36" i="1" s="1"/>
  <c r="CQ36" i="1"/>
  <c r="CR36" i="1"/>
  <c r="CS36" i="1"/>
  <c r="CT36" i="1"/>
  <c r="CU36" i="1"/>
  <c r="T36" i="1" s="1"/>
  <c r="CV36" i="1"/>
  <c r="CW36" i="1"/>
  <c r="V36" i="1" s="1"/>
  <c r="CX36" i="1"/>
  <c r="W36" i="1" s="1"/>
  <c r="CZ36" i="1"/>
  <c r="Y36" i="1" s="1"/>
  <c r="GL36" i="1"/>
  <c r="GN36" i="1"/>
  <c r="GP36" i="1"/>
  <c r="GV36" i="1"/>
  <c r="HC36" i="1"/>
  <c r="GX36" i="1" s="1"/>
  <c r="C37" i="1"/>
  <c r="D37" i="1"/>
  <c r="P37" i="1"/>
  <c r="Q37" i="1"/>
  <c r="R37" i="1"/>
  <c r="S37" i="1"/>
  <c r="T37" i="1"/>
  <c r="U37" i="1"/>
  <c r="V37" i="1"/>
  <c r="AC37" i="1"/>
  <c r="AB37" i="1" s="1"/>
  <c r="AD37" i="1"/>
  <c r="AE37" i="1"/>
  <c r="AF37" i="1"/>
  <c r="AG37" i="1"/>
  <c r="AH37" i="1"/>
  <c r="CV37" i="1" s="1"/>
  <c r="AI37" i="1"/>
  <c r="CW37" i="1" s="1"/>
  <c r="AJ37" i="1"/>
  <c r="CQ37" i="1"/>
  <c r="CR37" i="1"/>
  <c r="CS37" i="1"/>
  <c r="CT37" i="1"/>
  <c r="CU37" i="1"/>
  <c r="CX37" i="1"/>
  <c r="W37" i="1" s="1"/>
  <c r="GL37" i="1"/>
  <c r="GN37" i="1"/>
  <c r="GP37" i="1"/>
  <c r="GV37" i="1"/>
  <c r="HC37" i="1" s="1"/>
  <c r="GX37" i="1" s="1"/>
  <c r="AC38" i="1"/>
  <c r="AD38" i="1"/>
  <c r="AE38" i="1"/>
  <c r="CS38" i="1" s="1"/>
  <c r="AF38" i="1"/>
  <c r="CT38" i="1" s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Q38" i="1"/>
  <c r="GL38" i="1"/>
  <c r="GO38" i="1"/>
  <c r="GP38" i="1"/>
  <c r="GV38" i="1"/>
  <c r="HC38" i="1" s="1"/>
  <c r="GX38" i="1"/>
  <c r="P39" i="1"/>
  <c r="S39" i="1"/>
  <c r="AC39" i="1"/>
  <c r="AD39" i="1"/>
  <c r="AE39" i="1"/>
  <c r="AF39" i="1"/>
  <c r="CT39" i="1" s="1"/>
  <c r="AG39" i="1"/>
  <c r="CU39" i="1" s="1"/>
  <c r="T39" i="1" s="1"/>
  <c r="AH39" i="1"/>
  <c r="CV39" i="1" s="1"/>
  <c r="U39" i="1" s="1"/>
  <c r="AI39" i="1"/>
  <c r="AJ39" i="1"/>
  <c r="CR39" i="1"/>
  <c r="CW39" i="1"/>
  <c r="V39" i="1" s="1"/>
  <c r="CX39" i="1"/>
  <c r="W39" i="1" s="1"/>
  <c r="GL39" i="1"/>
  <c r="GO39" i="1"/>
  <c r="GP39" i="1"/>
  <c r="GV39" i="1"/>
  <c r="HC39" i="1" s="1"/>
  <c r="GX39" i="1" s="1"/>
  <c r="B41" i="1"/>
  <c r="C41" i="1"/>
  <c r="D41" i="1"/>
  <c r="F41" i="1"/>
  <c r="G41" i="1"/>
  <c r="G26" i="1" s="1"/>
  <c r="V41" i="1"/>
  <c r="AU41" i="1"/>
  <c r="AU26" i="1" s="1"/>
  <c r="BB41" i="1"/>
  <c r="BB26" i="1" s="1"/>
  <c r="BD41" i="1"/>
  <c r="BX41" i="1"/>
  <c r="BY41" i="1"/>
  <c r="CI41" i="1" s="1"/>
  <c r="CK41" i="1"/>
  <c r="CK26" i="1" s="1"/>
  <c r="CL41" i="1"/>
  <c r="CM41" i="1"/>
  <c r="CM26" i="1" s="1"/>
  <c r="DY41" i="1"/>
  <c r="EA41" i="1"/>
  <c r="EB41" i="1"/>
  <c r="EV41" i="1"/>
  <c r="EV26" i="1" s="1"/>
  <c r="FP41" i="1"/>
  <c r="FQ41" i="1"/>
  <c r="GB41" i="1"/>
  <c r="GB26" i="1" s="1"/>
  <c r="GC41" i="1"/>
  <c r="GD41" i="1"/>
  <c r="GD26" i="1" s="1"/>
  <c r="GE41" i="1"/>
  <c r="D71" i="1"/>
  <c r="B73" i="1"/>
  <c r="D73" i="1"/>
  <c r="E73" i="1"/>
  <c r="Z73" i="1"/>
  <c r="AA73" i="1"/>
  <c r="AM73" i="1"/>
  <c r="AN73" i="1"/>
  <c r="AP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R73" i="1"/>
  <c r="DS73" i="1"/>
  <c r="EE73" i="1"/>
  <c r="EF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K75" i="1"/>
  <c r="AC75" i="1"/>
  <c r="AE75" i="1"/>
  <c r="AF75" i="1"/>
  <c r="AG75" i="1"/>
  <c r="AH75" i="1"/>
  <c r="AI75" i="1"/>
  <c r="AJ75" i="1"/>
  <c r="CT75" i="1"/>
  <c r="CU75" i="1"/>
  <c r="CV75" i="1"/>
  <c r="U75" i="1" s="1"/>
  <c r="CW75" i="1"/>
  <c r="V75" i="1" s="1"/>
  <c r="CX75" i="1"/>
  <c r="GL75" i="1"/>
  <c r="GO75" i="1"/>
  <c r="GP75" i="1"/>
  <c r="GV75" i="1"/>
  <c r="HC75" i="1" s="1"/>
  <c r="C76" i="1"/>
  <c r="D76" i="1"/>
  <c r="I76" i="1"/>
  <c r="CV80" i="3" s="1"/>
  <c r="K76" i="1"/>
  <c r="P76" i="1"/>
  <c r="CP76" i="1" s="1"/>
  <c r="O76" i="1" s="1"/>
  <c r="Q76" i="1"/>
  <c r="R76" i="1"/>
  <c r="S76" i="1"/>
  <c r="AC76" i="1"/>
  <c r="AE76" i="1"/>
  <c r="AD76" i="1" s="1"/>
  <c r="AF76" i="1"/>
  <c r="AG76" i="1"/>
  <c r="AH76" i="1"/>
  <c r="CV76" i="1" s="1"/>
  <c r="U76" i="1" s="1"/>
  <c r="AI76" i="1"/>
  <c r="CW76" i="1" s="1"/>
  <c r="V76" i="1" s="1"/>
  <c r="AJ76" i="1"/>
  <c r="CX76" i="1" s="1"/>
  <c r="W76" i="1" s="1"/>
  <c r="CQ76" i="1"/>
  <c r="CR76" i="1"/>
  <c r="CS76" i="1"/>
  <c r="CT76" i="1"/>
  <c r="CU76" i="1"/>
  <c r="T76" i="1" s="1"/>
  <c r="GL76" i="1"/>
  <c r="GO76" i="1"/>
  <c r="GP76" i="1"/>
  <c r="GV76" i="1"/>
  <c r="GX76" i="1"/>
  <c r="HC76" i="1"/>
  <c r="C77" i="1"/>
  <c r="D77" i="1"/>
  <c r="I77" i="1"/>
  <c r="K77" i="1"/>
  <c r="P77" i="1"/>
  <c r="Q77" i="1"/>
  <c r="AC77" i="1"/>
  <c r="CQ77" i="1" s="1"/>
  <c r="AE77" i="1"/>
  <c r="AF77" i="1"/>
  <c r="AG77" i="1"/>
  <c r="CU77" i="1" s="1"/>
  <c r="AH77" i="1"/>
  <c r="CV77" i="1" s="1"/>
  <c r="AI77" i="1"/>
  <c r="CW77" i="1" s="1"/>
  <c r="AJ77" i="1"/>
  <c r="CX77" i="1" s="1"/>
  <c r="W77" i="1" s="1"/>
  <c r="GL77" i="1"/>
  <c r="GO77" i="1"/>
  <c r="GP77" i="1"/>
  <c r="GV77" i="1"/>
  <c r="HC77" i="1" s="1"/>
  <c r="GX77" i="1" s="1"/>
  <c r="C78" i="1"/>
  <c r="D78" i="1"/>
  <c r="I78" i="1"/>
  <c r="CU82" i="3" s="1"/>
  <c r="K78" i="1"/>
  <c r="R78" i="1"/>
  <c r="S78" i="1"/>
  <c r="CY78" i="1" s="1"/>
  <c r="X78" i="1" s="1"/>
  <c r="U78" i="1"/>
  <c r="V78" i="1"/>
  <c r="AB78" i="1"/>
  <c r="AC78" i="1"/>
  <c r="P78" i="1" s="1"/>
  <c r="AD78" i="1"/>
  <c r="AE78" i="1"/>
  <c r="AF78" i="1"/>
  <c r="AG78" i="1"/>
  <c r="AH78" i="1"/>
  <c r="AI78" i="1"/>
  <c r="AJ78" i="1"/>
  <c r="CR78" i="1"/>
  <c r="CS78" i="1"/>
  <c r="CT78" i="1"/>
  <c r="CU78" i="1"/>
  <c r="T78" i="1" s="1"/>
  <c r="CV78" i="1"/>
  <c r="CW78" i="1"/>
  <c r="CX78" i="1"/>
  <c r="W78" i="1" s="1"/>
  <c r="CZ78" i="1"/>
  <c r="Y78" i="1" s="1"/>
  <c r="GL78" i="1"/>
  <c r="FR90" i="1" s="1"/>
  <c r="GO78" i="1"/>
  <c r="GP78" i="1"/>
  <c r="GV78" i="1"/>
  <c r="HC78" i="1" s="1"/>
  <c r="GX78" i="1" s="1"/>
  <c r="C79" i="1"/>
  <c r="D79" i="1"/>
  <c r="I79" i="1"/>
  <c r="K79" i="1"/>
  <c r="P79" i="1"/>
  <c r="Q79" i="1"/>
  <c r="AC79" i="1"/>
  <c r="AE79" i="1"/>
  <c r="AD79" i="1" s="1"/>
  <c r="AF79" i="1"/>
  <c r="CT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CQ79" i="1"/>
  <c r="GL79" i="1"/>
  <c r="GO79" i="1"/>
  <c r="GP79" i="1"/>
  <c r="GV79" i="1"/>
  <c r="GX79" i="1"/>
  <c r="HC79" i="1"/>
  <c r="C80" i="1"/>
  <c r="D80" i="1"/>
  <c r="I80" i="1"/>
  <c r="K80" i="1"/>
  <c r="AC80" i="1"/>
  <c r="AE80" i="1"/>
  <c r="AD80" i="1" s="1"/>
  <c r="AB80" i="1" s="1"/>
  <c r="AF80" i="1"/>
  <c r="AG80" i="1"/>
  <c r="CU80" i="1" s="1"/>
  <c r="T80" i="1" s="1"/>
  <c r="AH80" i="1"/>
  <c r="AI80" i="1"/>
  <c r="AJ80" i="1"/>
  <c r="CV80" i="1"/>
  <c r="U80" i="1" s="1"/>
  <c r="CW80" i="1"/>
  <c r="V80" i="1" s="1"/>
  <c r="CX80" i="1"/>
  <c r="W80" i="1" s="1"/>
  <c r="GL80" i="1"/>
  <c r="GO80" i="1"/>
  <c r="GP80" i="1"/>
  <c r="GV80" i="1"/>
  <c r="HC80" i="1"/>
  <c r="C81" i="1"/>
  <c r="D81" i="1"/>
  <c r="I81" i="1"/>
  <c r="CU85" i="3" s="1"/>
  <c r="K81" i="1"/>
  <c r="P81" i="1"/>
  <c r="Q81" i="1"/>
  <c r="CP81" i="1" s="1"/>
  <c r="O81" i="1" s="1"/>
  <c r="R81" i="1"/>
  <c r="S81" i="1"/>
  <c r="T81" i="1"/>
  <c r="U81" i="1"/>
  <c r="AC81" i="1"/>
  <c r="AD81" i="1"/>
  <c r="AB81" i="1" s="1"/>
  <c r="AE81" i="1"/>
  <c r="AF81" i="1"/>
  <c r="AG81" i="1"/>
  <c r="AH81" i="1"/>
  <c r="AI81" i="1"/>
  <c r="CW81" i="1" s="1"/>
  <c r="V81" i="1" s="1"/>
  <c r="AJ81" i="1"/>
  <c r="CX81" i="1" s="1"/>
  <c r="W81" i="1" s="1"/>
  <c r="CQ81" i="1"/>
  <c r="CR81" i="1"/>
  <c r="CS81" i="1"/>
  <c r="CT81" i="1"/>
  <c r="CU81" i="1"/>
  <c r="CV81" i="1"/>
  <c r="GL81" i="1"/>
  <c r="GN81" i="1"/>
  <c r="GP81" i="1"/>
  <c r="GV81" i="1"/>
  <c r="HC81" i="1" s="1"/>
  <c r="GX81" i="1" s="1"/>
  <c r="C82" i="1"/>
  <c r="D82" i="1"/>
  <c r="I82" i="1"/>
  <c r="K82" i="1"/>
  <c r="P82" i="1"/>
  <c r="Q82" i="1"/>
  <c r="R82" i="1"/>
  <c r="AC82" i="1"/>
  <c r="AD82" i="1"/>
  <c r="AE82" i="1"/>
  <c r="AF82" i="1"/>
  <c r="AG82" i="1"/>
  <c r="CU82" i="1" s="1"/>
  <c r="AH82" i="1"/>
  <c r="CV82" i="1" s="1"/>
  <c r="AI82" i="1"/>
  <c r="CW82" i="1" s="1"/>
  <c r="AJ82" i="1"/>
  <c r="CX82" i="1" s="1"/>
  <c r="CQ82" i="1"/>
  <c r="GL82" i="1"/>
  <c r="GN82" i="1"/>
  <c r="GP82" i="1"/>
  <c r="GV82" i="1"/>
  <c r="HC82" i="1" s="1"/>
  <c r="GX82" i="1" s="1"/>
  <c r="I83" i="1"/>
  <c r="V83" i="1"/>
  <c r="W83" i="1"/>
  <c r="AC83" i="1"/>
  <c r="AD83" i="1"/>
  <c r="AE83" i="1"/>
  <c r="AF83" i="1"/>
  <c r="AG83" i="1"/>
  <c r="AH83" i="1"/>
  <c r="CV83" i="1" s="1"/>
  <c r="U83" i="1" s="1"/>
  <c r="AI83" i="1"/>
  <c r="AJ83" i="1"/>
  <c r="CU83" i="1"/>
  <c r="T83" i="1" s="1"/>
  <c r="CW83" i="1"/>
  <c r="CX83" i="1"/>
  <c r="GL83" i="1"/>
  <c r="GN83" i="1"/>
  <c r="GP83" i="1"/>
  <c r="GV83" i="1"/>
  <c r="HC83" i="1"/>
  <c r="GX83" i="1" s="1"/>
  <c r="AC84" i="1"/>
  <c r="AD84" i="1"/>
  <c r="AB84" i="1" s="1"/>
  <c r="AE84" i="1"/>
  <c r="AF84" i="1"/>
  <c r="AG84" i="1"/>
  <c r="AH84" i="1"/>
  <c r="AI84" i="1"/>
  <c r="AJ84" i="1"/>
  <c r="CQ84" i="1"/>
  <c r="CR84" i="1"/>
  <c r="CS84" i="1"/>
  <c r="CT84" i="1"/>
  <c r="CU84" i="1"/>
  <c r="CV84" i="1"/>
  <c r="CW84" i="1"/>
  <c r="CX84" i="1"/>
  <c r="GL84" i="1"/>
  <c r="GN84" i="1"/>
  <c r="GP84" i="1"/>
  <c r="GV84" i="1"/>
  <c r="HC84" i="1" s="1"/>
  <c r="C85" i="1"/>
  <c r="D85" i="1"/>
  <c r="I85" i="1"/>
  <c r="Q85" i="1" s="1"/>
  <c r="K85" i="1"/>
  <c r="P85" i="1"/>
  <c r="CP85" i="1" s="1"/>
  <c r="O85" i="1" s="1"/>
  <c r="R85" i="1"/>
  <c r="S85" i="1"/>
  <c r="T85" i="1"/>
  <c r="U85" i="1"/>
  <c r="AC85" i="1"/>
  <c r="AE85" i="1"/>
  <c r="AD85" i="1" s="1"/>
  <c r="AF85" i="1"/>
  <c r="AG85" i="1"/>
  <c r="CU85" i="1" s="1"/>
  <c r="AH85" i="1"/>
  <c r="CV85" i="1" s="1"/>
  <c r="AI85" i="1"/>
  <c r="CW85" i="1" s="1"/>
  <c r="AJ85" i="1"/>
  <c r="CX85" i="1" s="1"/>
  <c r="CQ85" i="1"/>
  <c r="CR85" i="1"/>
  <c r="CS85" i="1"/>
  <c r="CT85" i="1"/>
  <c r="GL85" i="1"/>
  <c r="GN85" i="1"/>
  <c r="GP85" i="1"/>
  <c r="GV85" i="1"/>
  <c r="HC85" i="1" s="1"/>
  <c r="GX85" i="1" s="1"/>
  <c r="C86" i="1"/>
  <c r="D86" i="1"/>
  <c r="I86" i="1"/>
  <c r="V86" i="1" s="1"/>
  <c r="K86" i="1"/>
  <c r="W86" i="1"/>
  <c r="AC86" i="1"/>
  <c r="AD86" i="1"/>
  <c r="AB86" i="1" s="1"/>
  <c r="AE86" i="1"/>
  <c r="AF86" i="1"/>
  <c r="AG86" i="1"/>
  <c r="CU86" i="1" s="1"/>
  <c r="T86" i="1" s="1"/>
  <c r="AH86" i="1"/>
  <c r="CV86" i="1" s="1"/>
  <c r="U86" i="1" s="1"/>
  <c r="AI86" i="1"/>
  <c r="AJ86" i="1"/>
  <c r="CW86" i="1"/>
  <c r="CX86" i="1"/>
  <c r="GL86" i="1"/>
  <c r="GN86" i="1"/>
  <c r="GP86" i="1"/>
  <c r="GV86" i="1"/>
  <c r="HC86" i="1" s="1"/>
  <c r="GX86" i="1" s="1"/>
  <c r="S87" i="1"/>
  <c r="T87" i="1"/>
  <c r="W87" i="1"/>
  <c r="AC87" i="1"/>
  <c r="AD87" i="1"/>
  <c r="AB87" i="1" s="1"/>
  <c r="AE87" i="1"/>
  <c r="AF87" i="1"/>
  <c r="AG87" i="1"/>
  <c r="AH87" i="1"/>
  <c r="AI87" i="1"/>
  <c r="AJ87" i="1"/>
  <c r="CR87" i="1"/>
  <c r="CS87" i="1"/>
  <c r="CT87" i="1"/>
  <c r="CU87" i="1"/>
  <c r="CV87" i="1"/>
  <c r="U87" i="1" s="1"/>
  <c r="CW87" i="1"/>
  <c r="V87" i="1" s="1"/>
  <c r="CX87" i="1"/>
  <c r="GL87" i="1"/>
  <c r="GN87" i="1"/>
  <c r="GP87" i="1"/>
  <c r="GV87" i="1"/>
  <c r="HC87" i="1"/>
  <c r="GX87" i="1" s="1"/>
  <c r="P88" i="1"/>
  <c r="Q88" i="1"/>
  <c r="CP88" i="1" s="1"/>
  <c r="O88" i="1" s="1"/>
  <c r="R88" i="1"/>
  <c r="S88" i="1"/>
  <c r="T88" i="1"/>
  <c r="V88" i="1"/>
  <c r="W88" i="1"/>
  <c r="AB88" i="1"/>
  <c r="AC88" i="1"/>
  <c r="AE88" i="1"/>
  <c r="AD88" i="1" s="1"/>
  <c r="AF88" i="1"/>
  <c r="AG88" i="1"/>
  <c r="AH88" i="1"/>
  <c r="AI88" i="1"/>
  <c r="AJ88" i="1"/>
  <c r="CQ88" i="1"/>
  <c r="CR88" i="1"/>
  <c r="CS88" i="1"/>
  <c r="CT88" i="1"/>
  <c r="CU88" i="1"/>
  <c r="CV88" i="1"/>
  <c r="U88" i="1" s="1"/>
  <c r="CW88" i="1"/>
  <c r="CX88" i="1"/>
  <c r="CY88" i="1"/>
  <c r="X88" i="1" s="1"/>
  <c r="GL88" i="1"/>
  <c r="GN88" i="1"/>
  <c r="GP88" i="1"/>
  <c r="GV88" i="1"/>
  <c r="GX88" i="1"/>
  <c r="HC88" i="1"/>
  <c r="B90" i="1"/>
  <c r="C90" i="1"/>
  <c r="C73" i="1" s="1"/>
  <c r="D90" i="1"/>
  <c r="F90" i="1"/>
  <c r="F73" i="1" s="1"/>
  <c r="G90" i="1"/>
  <c r="G73" i="1" s="1"/>
  <c r="BB90" i="1"/>
  <c r="BB154" i="1" s="1"/>
  <c r="BC90" i="1"/>
  <c r="F106" i="1" s="1"/>
  <c r="BD90" i="1"/>
  <c r="F115" i="1" s="1"/>
  <c r="BX90" i="1"/>
  <c r="AO90" i="1" s="1"/>
  <c r="F94" i="1" s="1"/>
  <c r="BY90" i="1"/>
  <c r="AP90" i="1" s="1"/>
  <c r="CK90" i="1"/>
  <c r="CK73" i="1" s="1"/>
  <c r="CL90" i="1"/>
  <c r="CL73" i="1" s="1"/>
  <c r="CM90" i="1"/>
  <c r="CM73" i="1" s="1"/>
  <c r="ET90" i="1"/>
  <c r="P103" i="1" s="1"/>
  <c r="EU90" i="1"/>
  <c r="EU73" i="1" s="1"/>
  <c r="EV90" i="1"/>
  <c r="EV154" i="1" s="1"/>
  <c r="FP90" i="1"/>
  <c r="EG90" i="1" s="1"/>
  <c r="P94" i="1" s="1"/>
  <c r="FQ90" i="1"/>
  <c r="EH90" i="1" s="1"/>
  <c r="EH73" i="1" s="1"/>
  <c r="GC90" i="1"/>
  <c r="GC73" i="1" s="1"/>
  <c r="GD90" i="1"/>
  <c r="GE90" i="1"/>
  <c r="F99" i="1"/>
  <c r="P115" i="1"/>
  <c r="D120" i="1"/>
  <c r="E122" i="1"/>
  <c r="S122" i="1"/>
  <c r="U122" i="1"/>
  <c r="X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T122" i="1"/>
  <c r="AU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N122" i="1"/>
  <c r="DO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B124" i="1"/>
  <c r="B122" i="1" s="1"/>
  <c r="C124" i="1"/>
  <c r="C122" i="1" s="1"/>
  <c r="D124" i="1"/>
  <c r="D122" i="1" s="1"/>
  <c r="F124" i="1"/>
  <c r="F122" i="1" s="1"/>
  <c r="G124" i="1"/>
  <c r="G122" i="1" s="1"/>
  <c r="O124" i="1"/>
  <c r="O122" i="1" s="1"/>
  <c r="P124" i="1"/>
  <c r="P122" i="1" s="1"/>
  <c r="Q124" i="1"/>
  <c r="Q122" i="1" s="1"/>
  <c r="R124" i="1"/>
  <c r="R122" i="1" s="1"/>
  <c r="S124" i="1"/>
  <c r="T124" i="1"/>
  <c r="F145" i="1" s="1"/>
  <c r="U124" i="1"/>
  <c r="F146" i="1" s="1"/>
  <c r="V124" i="1"/>
  <c r="F147" i="1" s="1"/>
  <c r="W124" i="1"/>
  <c r="W122" i="1" s="1"/>
  <c r="X124" i="1"/>
  <c r="Y124" i="1"/>
  <c r="Y122" i="1" s="1"/>
  <c r="AO124" i="1"/>
  <c r="F128" i="1" s="1"/>
  <c r="AP124" i="1"/>
  <c r="AP122" i="1" s="1"/>
  <c r="AQ124" i="1"/>
  <c r="F134" i="1" s="1"/>
  <c r="AR124" i="1"/>
  <c r="F152" i="1" s="1"/>
  <c r="AS124" i="1"/>
  <c r="F141" i="1" s="1"/>
  <c r="AT124" i="1"/>
  <c r="AU124" i="1"/>
  <c r="AV124" i="1"/>
  <c r="AV122" i="1" s="1"/>
  <c r="AW124" i="1"/>
  <c r="AW122" i="1" s="1"/>
  <c r="AX124" i="1"/>
  <c r="AX122" i="1" s="1"/>
  <c r="AY124" i="1"/>
  <c r="AY122" i="1" s="1"/>
  <c r="AZ124" i="1"/>
  <c r="F135" i="1" s="1"/>
  <c r="BA124" i="1"/>
  <c r="F144" i="1" s="1"/>
  <c r="BB124" i="1"/>
  <c r="BB122" i="1" s="1"/>
  <c r="BC124" i="1"/>
  <c r="BC122" i="1" s="1"/>
  <c r="BD124" i="1"/>
  <c r="BD122" i="1" s="1"/>
  <c r="DG124" i="1"/>
  <c r="P126" i="1" s="1"/>
  <c r="DH124" i="1"/>
  <c r="P127" i="1" s="1"/>
  <c r="DI124" i="1"/>
  <c r="P136" i="1" s="1"/>
  <c r="DJ124" i="1"/>
  <c r="DJ122" i="1" s="1"/>
  <c r="DK124" i="1"/>
  <c r="P139" i="1" s="1"/>
  <c r="DL124" i="1"/>
  <c r="P145" i="1" s="1"/>
  <c r="DM124" i="1"/>
  <c r="P146" i="1" s="1"/>
  <c r="DN124" i="1"/>
  <c r="DO124" i="1"/>
  <c r="DP124" i="1"/>
  <c r="DP122" i="1" s="1"/>
  <c r="DQ124" i="1"/>
  <c r="DQ122" i="1" s="1"/>
  <c r="EG124" i="1"/>
  <c r="EH124" i="1"/>
  <c r="EH122" i="1" s="1"/>
  <c r="EI124" i="1"/>
  <c r="EI122" i="1" s="1"/>
  <c r="EJ124" i="1"/>
  <c r="P152" i="1" s="1"/>
  <c r="EK124" i="1"/>
  <c r="EK122" i="1" s="1"/>
  <c r="EL124" i="1"/>
  <c r="EL122" i="1" s="1"/>
  <c r="EM124" i="1"/>
  <c r="P143" i="1" s="1"/>
  <c r="EN124" i="1"/>
  <c r="EN122" i="1" s="1"/>
  <c r="EO124" i="1"/>
  <c r="EO122" i="1" s="1"/>
  <c r="EP124" i="1"/>
  <c r="EP122" i="1" s="1"/>
  <c r="EQ124" i="1"/>
  <c r="EQ122" i="1" s="1"/>
  <c r="ER124" i="1"/>
  <c r="P135" i="1" s="1"/>
  <c r="ES124" i="1"/>
  <c r="P144" i="1" s="1"/>
  <c r="ET124" i="1"/>
  <c r="P137" i="1" s="1"/>
  <c r="EU124" i="1"/>
  <c r="EV124" i="1"/>
  <c r="F126" i="1"/>
  <c r="F127" i="1"/>
  <c r="P128" i="1"/>
  <c r="F129" i="1"/>
  <c r="P129" i="1"/>
  <c r="F130" i="1"/>
  <c r="F131" i="1"/>
  <c r="P131" i="1"/>
  <c r="F132" i="1"/>
  <c r="P132" i="1"/>
  <c r="F133" i="1"/>
  <c r="P133" i="1"/>
  <c r="F136" i="1"/>
  <c r="F138" i="1"/>
  <c r="F139" i="1"/>
  <c r="F140" i="1"/>
  <c r="P140" i="1"/>
  <c r="P141" i="1"/>
  <c r="F142" i="1"/>
  <c r="P142" i="1"/>
  <c r="F143" i="1"/>
  <c r="P147" i="1"/>
  <c r="F148" i="1"/>
  <c r="P148" i="1"/>
  <c r="F149" i="1"/>
  <c r="P149" i="1"/>
  <c r="F150" i="1"/>
  <c r="P150" i="1"/>
  <c r="F151" i="1"/>
  <c r="P151" i="1"/>
  <c r="B154" i="1"/>
  <c r="B22" i="1" s="1"/>
  <c r="C154" i="1"/>
  <c r="C22" i="1" s="1"/>
  <c r="D154" i="1"/>
  <c r="D22" i="1" s="1"/>
  <c r="F154" i="1"/>
  <c r="F22" i="1" s="1"/>
  <c r="G154" i="1"/>
  <c r="G22" i="1" s="1"/>
  <c r="BD154" i="1"/>
  <c r="BD22" i="1" s="1"/>
  <c r="F179" i="1"/>
  <c r="F183" i="1"/>
  <c r="P183" i="1"/>
  <c r="F187" i="1"/>
  <c r="P187" i="1"/>
  <c r="B193" i="1"/>
  <c r="B18" i="1" s="1"/>
  <c r="C193" i="1"/>
  <c r="C18" i="1" s="1"/>
  <c r="D193" i="1"/>
  <c r="D18" i="1" s="1"/>
  <c r="F193" i="1"/>
  <c r="F18" i="1" s="1"/>
  <c r="G193" i="1"/>
  <c r="G18" i="1" s="1"/>
  <c r="F12" i="6"/>
  <c r="G12" i="6"/>
  <c r="J134" i="7" l="1"/>
  <c r="J143" i="7"/>
  <c r="H134" i="7"/>
  <c r="H143" i="7"/>
  <c r="CI26" i="1"/>
  <c r="AZ41" i="1"/>
  <c r="GB90" i="1"/>
  <c r="GM88" i="1"/>
  <c r="GO88" i="1" s="1"/>
  <c r="CP77" i="1"/>
  <c r="O77" i="1" s="1"/>
  <c r="BB22" i="1"/>
  <c r="BB193" i="1"/>
  <c r="F167" i="1"/>
  <c r="EV22" i="1"/>
  <c r="P179" i="1"/>
  <c r="EV193" i="1"/>
  <c r="FY90" i="1"/>
  <c r="CY81" i="1"/>
  <c r="X81" i="1" s="1"/>
  <c r="GM81" i="1" s="1"/>
  <c r="GO81" i="1" s="1"/>
  <c r="CZ81" i="1"/>
  <c r="Y81" i="1" s="1"/>
  <c r="Q80" i="1"/>
  <c r="CW84" i="3"/>
  <c r="CX84" i="3"/>
  <c r="CD90" i="1"/>
  <c r="T75" i="1"/>
  <c r="EB26" i="1"/>
  <c r="DO41" i="1"/>
  <c r="CP33" i="1"/>
  <c r="O33" i="1" s="1"/>
  <c r="AJ41" i="1"/>
  <c r="CX100" i="3"/>
  <c r="DM122" i="1"/>
  <c r="CY85" i="1"/>
  <c r="X85" i="1" s="1"/>
  <c r="GM85" i="1" s="1"/>
  <c r="GO85" i="1" s="1"/>
  <c r="CZ85" i="1"/>
  <c r="Y85" i="1" s="1"/>
  <c r="FR73" i="1"/>
  <c r="EI90" i="1"/>
  <c r="GC26" i="1"/>
  <c r="ET41" i="1"/>
  <c r="DN41" i="1"/>
  <c r="EA26" i="1"/>
  <c r="DF37" i="3"/>
  <c r="DG37" i="3"/>
  <c r="DI37" i="3"/>
  <c r="DJ37" i="3" s="1"/>
  <c r="CW41" i="3"/>
  <c r="CX41" i="3"/>
  <c r="DF17" i="3"/>
  <c r="DJ17" i="3" s="1"/>
  <c r="DG17" i="3"/>
  <c r="DH17" i="3"/>
  <c r="DI17" i="3"/>
  <c r="DL122" i="1"/>
  <c r="S86" i="1"/>
  <c r="CT86" i="1"/>
  <c r="EG73" i="1"/>
  <c r="DL41" i="1"/>
  <c r="DY26" i="1"/>
  <c r="V26" i="1"/>
  <c r="F64" i="1"/>
  <c r="CX95" i="3"/>
  <c r="DF80" i="3"/>
  <c r="DH80" i="3"/>
  <c r="DI80" i="3"/>
  <c r="DJ80" i="3" s="1"/>
  <c r="DG80" i="3"/>
  <c r="DG10" i="3"/>
  <c r="DF10" i="3"/>
  <c r="DJ10" i="3" s="1"/>
  <c r="DH10" i="3"/>
  <c r="DI10" i="3"/>
  <c r="AS122" i="1"/>
  <c r="DK122" i="1"/>
  <c r="AQ122" i="1"/>
  <c r="P99" i="1"/>
  <c r="R86" i="1"/>
  <c r="CR86" i="1"/>
  <c r="CS86" i="1"/>
  <c r="AB79" i="1"/>
  <c r="AO73" i="1"/>
  <c r="DZ41" i="1"/>
  <c r="DH70" i="3"/>
  <c r="DF70" i="3"/>
  <c r="DJ70" i="3" s="1"/>
  <c r="DG70" i="3"/>
  <c r="DI70" i="3"/>
  <c r="ET122" i="1"/>
  <c r="S83" i="1"/>
  <c r="CT83" i="1"/>
  <c r="CU88" i="3"/>
  <c r="CX90" i="3"/>
  <c r="I84" i="1"/>
  <c r="CX89" i="3"/>
  <c r="DF45" i="3"/>
  <c r="DJ45" i="3" s="1"/>
  <c r="DG45" i="3"/>
  <c r="DI45" i="3"/>
  <c r="DH45" i="3"/>
  <c r="DF21" i="3"/>
  <c r="DJ21" i="3" s="1"/>
  <c r="DG21" i="3"/>
  <c r="DH21" i="3"/>
  <c r="DI21" i="3"/>
  <c r="P130" i="1"/>
  <c r="ES122" i="1"/>
  <c r="DI122" i="1"/>
  <c r="AO122" i="1"/>
  <c r="CZ88" i="1"/>
  <c r="Y88" i="1" s="1"/>
  <c r="P86" i="1"/>
  <c r="CQ86" i="1"/>
  <c r="R83" i="1"/>
  <c r="CR83" i="1"/>
  <c r="CS83" i="1"/>
  <c r="CU81" i="3"/>
  <c r="CV81" i="3"/>
  <c r="CQ39" i="1"/>
  <c r="AB39" i="1"/>
  <c r="CT31" i="1"/>
  <c r="S31" i="1"/>
  <c r="AR122" i="1"/>
  <c r="ER122" i="1"/>
  <c r="DH122" i="1"/>
  <c r="V122" i="1"/>
  <c r="S75" i="1"/>
  <c r="FQ26" i="1"/>
  <c r="EH41" i="1"/>
  <c r="CS34" i="1"/>
  <c r="CR34" i="1"/>
  <c r="Q34" i="1"/>
  <c r="R34" i="1"/>
  <c r="CZ34" i="1" s="1"/>
  <c r="Y34" i="1" s="1"/>
  <c r="AD34" i="1"/>
  <c r="CX96" i="3"/>
  <c r="CU91" i="3"/>
  <c r="CX97" i="3"/>
  <c r="CX99" i="3"/>
  <c r="CW94" i="3"/>
  <c r="CX94" i="3"/>
  <c r="CV91" i="3"/>
  <c r="CX91" i="3"/>
  <c r="P83" i="1"/>
  <c r="CQ83" i="1"/>
  <c r="S79" i="1"/>
  <c r="GX75" i="1"/>
  <c r="CJ90" i="1" s="1"/>
  <c r="R75" i="1"/>
  <c r="CR75" i="1"/>
  <c r="CS75" i="1"/>
  <c r="EG41" i="1"/>
  <c r="FP26" i="1"/>
  <c r="DF5" i="3"/>
  <c r="DJ5" i="3" s="1"/>
  <c r="DG5" i="3"/>
  <c r="DH5" i="3"/>
  <c r="DI5" i="3"/>
  <c r="T122" i="1"/>
  <c r="AB83" i="1"/>
  <c r="W82" i="1"/>
  <c r="S80" i="1"/>
  <c r="CT80" i="1"/>
  <c r="R79" i="1"/>
  <c r="AD75" i="1"/>
  <c r="BZ26" i="1"/>
  <c r="AQ41" i="1"/>
  <c r="DF32" i="3"/>
  <c r="DJ32" i="3" s="1"/>
  <c r="DG32" i="3"/>
  <c r="DH32" i="3"/>
  <c r="DI32" i="3"/>
  <c r="GM29" i="1"/>
  <c r="CV104" i="3"/>
  <c r="CX104" i="3"/>
  <c r="P138" i="1"/>
  <c r="V82" i="1"/>
  <c r="P75" i="1"/>
  <c r="CQ75" i="1"/>
  <c r="EU41" i="1"/>
  <c r="CL26" i="1"/>
  <c r="BC41" i="1"/>
  <c r="DG57" i="3"/>
  <c r="DH57" i="3"/>
  <c r="DI57" i="3"/>
  <c r="DG25" i="3"/>
  <c r="DJ25" i="3" s="1"/>
  <c r="DH25" i="3"/>
  <c r="DI25" i="3"/>
  <c r="DF25" i="3"/>
  <c r="DF9" i="3"/>
  <c r="DJ9" i="3" s="1"/>
  <c r="DG9" i="3"/>
  <c r="DH9" i="3"/>
  <c r="DI9" i="3"/>
  <c r="Q75" i="1"/>
  <c r="CU79" i="3"/>
  <c r="CX79" i="3"/>
  <c r="F103" i="1"/>
  <c r="BB73" i="1"/>
  <c r="GX80" i="1"/>
  <c r="F137" i="1"/>
  <c r="W85" i="1"/>
  <c r="GX84" i="1"/>
  <c r="U82" i="1"/>
  <c r="V77" i="1"/>
  <c r="AI90" i="1" s="1"/>
  <c r="AB76" i="1"/>
  <c r="AB75" i="1"/>
  <c r="FQ73" i="1"/>
  <c r="P66" i="1"/>
  <c r="ES41" i="1"/>
  <c r="CJ41" i="1"/>
  <c r="DG65" i="3"/>
  <c r="DF65" i="3"/>
  <c r="DH65" i="3"/>
  <c r="DI65" i="3"/>
  <c r="DJ65" i="3" s="1"/>
  <c r="EM122" i="1"/>
  <c r="BA122" i="1"/>
  <c r="Q87" i="1"/>
  <c r="R87" i="1"/>
  <c r="CY87" i="1" s="1"/>
  <c r="X87" i="1" s="1"/>
  <c r="V85" i="1"/>
  <c r="T82" i="1"/>
  <c r="P80" i="1"/>
  <c r="CQ80" i="1"/>
  <c r="CQ78" i="1"/>
  <c r="U77" i="1"/>
  <c r="AH90" i="1" s="1"/>
  <c r="FV90" i="1"/>
  <c r="FP73" i="1"/>
  <c r="BY73" i="1"/>
  <c r="DF52" i="3"/>
  <c r="DJ52" i="3" s="1"/>
  <c r="DG52" i="3"/>
  <c r="DH52" i="3"/>
  <c r="DI52" i="3"/>
  <c r="DF48" i="3"/>
  <c r="DJ48" i="3" s="1"/>
  <c r="DG48" i="3"/>
  <c r="DH48" i="3"/>
  <c r="DI48" i="3"/>
  <c r="DI42" i="3"/>
  <c r="DF42" i="3"/>
  <c r="DJ42" i="3" s="1"/>
  <c r="DG42" i="3"/>
  <c r="DH37" i="3"/>
  <c r="DI18" i="3"/>
  <c r="DF18" i="3"/>
  <c r="DJ18" i="3" s="1"/>
  <c r="DG18" i="3"/>
  <c r="DF13" i="3"/>
  <c r="DG13" i="3"/>
  <c r="DJ13" i="3" s="1"/>
  <c r="DH13" i="3"/>
  <c r="DI13" i="3"/>
  <c r="AZ122" i="1"/>
  <c r="CU104" i="3"/>
  <c r="CX112" i="3"/>
  <c r="CX115" i="3"/>
  <c r="CX111" i="3"/>
  <c r="CX109" i="3"/>
  <c r="Q86" i="1"/>
  <c r="CW106" i="3"/>
  <c r="CX106" i="3"/>
  <c r="CX110" i="3"/>
  <c r="CX105" i="3"/>
  <c r="CX114" i="3"/>
  <c r="CW107" i="3"/>
  <c r="CX107" i="3"/>
  <c r="CX116" i="3"/>
  <c r="S82" i="1"/>
  <c r="CP82" i="1" s="1"/>
  <c r="O82" i="1" s="1"/>
  <c r="CT82" i="1"/>
  <c r="CS79" i="1"/>
  <c r="T77" i="1"/>
  <c r="BZ90" i="1"/>
  <c r="BX73" i="1"/>
  <c r="BY26" i="1"/>
  <c r="AP41" i="1"/>
  <c r="DF67" i="3"/>
  <c r="DJ67" i="3" s="1"/>
  <c r="DG67" i="3"/>
  <c r="DH67" i="3"/>
  <c r="DI67" i="3"/>
  <c r="DG61" i="3"/>
  <c r="DI61" i="3"/>
  <c r="DF61" i="3"/>
  <c r="DJ61" i="3" s="1"/>
  <c r="DI30" i="3"/>
  <c r="DF30" i="3"/>
  <c r="DJ30" i="3" s="1"/>
  <c r="DG30" i="3"/>
  <c r="DH30" i="3"/>
  <c r="CI90" i="1"/>
  <c r="P87" i="1"/>
  <c r="CP87" i="1" s="1"/>
  <c r="O87" i="1" s="1"/>
  <c r="CQ87" i="1"/>
  <c r="Q83" i="1"/>
  <c r="CR82" i="1"/>
  <c r="CS82" i="1"/>
  <c r="CR79" i="1"/>
  <c r="CX83" i="3"/>
  <c r="CW83" i="3"/>
  <c r="S77" i="1"/>
  <c r="CT77" i="1"/>
  <c r="W75" i="1"/>
  <c r="AJ90" i="1" s="1"/>
  <c r="EV73" i="1"/>
  <c r="BX26" i="1"/>
  <c r="AO41" i="1"/>
  <c r="CG41" i="1"/>
  <c r="CP37" i="1"/>
  <c r="O37" i="1" s="1"/>
  <c r="GM37" i="1" s="1"/>
  <c r="GO37" i="1" s="1"/>
  <c r="EM41" i="1"/>
  <c r="FV26" i="1"/>
  <c r="BD193" i="1"/>
  <c r="EJ122" i="1"/>
  <c r="P106" i="1"/>
  <c r="R77" i="1"/>
  <c r="CR77" i="1"/>
  <c r="CS77" i="1"/>
  <c r="ET73" i="1"/>
  <c r="BD73" i="1"/>
  <c r="BD26" i="1"/>
  <c r="F66" i="1"/>
  <c r="FR41" i="1"/>
  <c r="FY41" i="1" s="1"/>
  <c r="CW93" i="3"/>
  <c r="P134" i="1"/>
  <c r="CG90" i="1"/>
  <c r="CZ87" i="1"/>
  <c r="Y87" i="1" s="1"/>
  <c r="AB85" i="1"/>
  <c r="AD77" i="1"/>
  <c r="AB77" i="1" s="1"/>
  <c r="BC73" i="1"/>
  <c r="F60" i="1"/>
  <c r="CY33" i="1"/>
  <c r="X33" i="1" s="1"/>
  <c r="CZ33" i="1"/>
  <c r="Y33" i="1" s="1"/>
  <c r="GM30" i="1"/>
  <c r="GO30" i="1" s="1"/>
  <c r="CX113" i="3"/>
  <c r="CX98" i="3"/>
  <c r="CV88" i="3"/>
  <c r="CX88" i="3"/>
  <c r="DF75" i="3"/>
  <c r="DJ75" i="3" s="1"/>
  <c r="DG75" i="3"/>
  <c r="DH75" i="3"/>
  <c r="DI75" i="3"/>
  <c r="R80" i="1"/>
  <c r="CR80" i="1"/>
  <c r="CS80" i="1"/>
  <c r="GA90" i="1"/>
  <c r="AB82" i="1"/>
  <c r="CY76" i="1"/>
  <c r="X76" i="1" s="1"/>
  <c r="CZ76" i="1"/>
  <c r="Y76" i="1" s="1"/>
  <c r="GM76" i="1" s="1"/>
  <c r="DF56" i="3"/>
  <c r="DJ56" i="3" s="1"/>
  <c r="DH56" i="3"/>
  <c r="DI56" i="3"/>
  <c r="DG56" i="3"/>
  <c r="CV58" i="3"/>
  <c r="CX58" i="3"/>
  <c r="CX34" i="3"/>
  <c r="AH41" i="1"/>
  <c r="CX102" i="3"/>
  <c r="CX93" i="3"/>
  <c r="DF68" i="3"/>
  <c r="DJ68" i="3" s="1"/>
  <c r="DG68" i="3"/>
  <c r="DI68" i="3"/>
  <c r="DF63" i="3"/>
  <c r="DJ63" i="3" s="1"/>
  <c r="DG63" i="3"/>
  <c r="DH63" i="3"/>
  <c r="CW39" i="3"/>
  <c r="CX39" i="3"/>
  <c r="DH16" i="3"/>
  <c r="DF1" i="3"/>
  <c r="DG1" i="3"/>
  <c r="DH1" i="3"/>
  <c r="DI1" i="3"/>
  <c r="DJ1" i="3" s="1"/>
  <c r="CY37" i="1"/>
  <c r="X37" i="1" s="1"/>
  <c r="CZ37" i="1"/>
  <c r="Y37" i="1" s="1"/>
  <c r="CX86" i="3"/>
  <c r="DF16" i="3"/>
  <c r="DJ16" i="3" s="1"/>
  <c r="AB34" i="1"/>
  <c r="CX28" i="3"/>
  <c r="CU23" i="3"/>
  <c r="CV23" i="3"/>
  <c r="Q32" i="1"/>
  <c r="CP32" i="1" s="1"/>
  <c r="O32" i="1" s="1"/>
  <c r="CX23" i="3"/>
  <c r="CX31" i="3"/>
  <c r="CZ30" i="1"/>
  <c r="Y30" i="1" s="1"/>
  <c r="CW105" i="3"/>
  <c r="CX26" i="3"/>
  <c r="CX24" i="3"/>
  <c r="AG41" i="1"/>
  <c r="DF71" i="3"/>
  <c r="DJ71" i="3" s="1"/>
  <c r="DG71" i="3"/>
  <c r="DH71" i="3"/>
  <c r="DI71" i="3"/>
  <c r="CW66" i="3"/>
  <c r="CX66" i="3"/>
  <c r="DF46" i="3"/>
  <c r="DJ46" i="3" s="1"/>
  <c r="DH46" i="3"/>
  <c r="CX35" i="3"/>
  <c r="AB38" i="1"/>
  <c r="CY34" i="1"/>
  <c r="X34" i="1" s="1"/>
  <c r="S28" i="1"/>
  <c r="CT28" i="1"/>
  <c r="CW89" i="3"/>
  <c r="DF22" i="3"/>
  <c r="DJ22" i="3" s="1"/>
  <c r="DH22" i="3"/>
  <c r="GM36" i="1"/>
  <c r="GO36" i="1" s="1"/>
  <c r="AB31" i="1"/>
  <c r="CR28" i="1"/>
  <c r="CS28" i="1"/>
  <c r="CX101" i="3"/>
  <c r="CX81" i="3"/>
  <c r="DG76" i="3"/>
  <c r="DH76" i="3"/>
  <c r="DF44" i="3"/>
  <c r="DJ44" i="3" s="1"/>
  <c r="DG44" i="3"/>
  <c r="CX33" i="3"/>
  <c r="DF20" i="3"/>
  <c r="DJ20" i="3" s="1"/>
  <c r="DG20" i="3"/>
  <c r="Q78" i="1"/>
  <c r="S38" i="1"/>
  <c r="DF43" i="3"/>
  <c r="DJ43" i="3" s="1"/>
  <c r="DI43" i="3"/>
  <c r="AD28" i="1"/>
  <c r="CX108" i="3"/>
  <c r="CX103" i="3"/>
  <c r="DG64" i="3"/>
  <c r="DH64" i="3"/>
  <c r="CW40" i="3"/>
  <c r="R38" i="1"/>
  <c r="S35" i="1"/>
  <c r="CT35" i="1"/>
  <c r="P34" i="1"/>
  <c r="CP34" i="1" s="1"/>
  <c r="O34" i="1" s="1"/>
  <c r="P28" i="1"/>
  <c r="AB28" i="1"/>
  <c r="CX29" i="3"/>
  <c r="DH14" i="3"/>
  <c r="DI14" i="3"/>
  <c r="Q38" i="1"/>
  <c r="R35" i="1"/>
  <c r="CR35" i="1"/>
  <c r="CS35" i="1"/>
  <c r="CX87" i="3"/>
  <c r="CX85" i="3"/>
  <c r="DI54" i="3"/>
  <c r="DH53" i="3"/>
  <c r="DI53" i="3"/>
  <c r="P38" i="1"/>
  <c r="AD35" i="1"/>
  <c r="S32" i="1"/>
  <c r="CW92" i="3"/>
  <c r="CX92" i="3"/>
  <c r="CV79" i="3"/>
  <c r="DG54" i="3"/>
  <c r="DH43" i="3"/>
  <c r="CW27" i="3"/>
  <c r="P35" i="1"/>
  <c r="DU41" i="1" s="1"/>
  <c r="CQ35" i="1"/>
  <c r="R32" i="1"/>
  <c r="CR32" i="1"/>
  <c r="CS32" i="1"/>
  <c r="Q31" i="1"/>
  <c r="AD29" i="1"/>
  <c r="AB29" i="1" s="1"/>
  <c r="CR29" i="1"/>
  <c r="CX82" i="3"/>
  <c r="DH68" i="3"/>
  <c r="DI63" i="3"/>
  <c r="DF54" i="3"/>
  <c r="DJ54" i="3" s="1"/>
  <c r="DG43" i="3"/>
  <c r="CW25" i="3"/>
  <c r="Q39" i="1"/>
  <c r="CP39" i="1" s="1"/>
  <c r="O39" i="1" s="1"/>
  <c r="R39" i="1"/>
  <c r="CS39" i="1"/>
  <c r="AB35" i="1"/>
  <c r="CQ34" i="1"/>
  <c r="AD32" i="1"/>
  <c r="AB32" i="1" s="1"/>
  <c r="R28" i="1"/>
  <c r="CV82" i="3"/>
  <c r="DI73" i="3"/>
  <c r="CX72" i="3"/>
  <c r="DF60" i="3"/>
  <c r="DJ60" i="3" s="1"/>
  <c r="DH60" i="3"/>
  <c r="DI60" i="3"/>
  <c r="DI50" i="3"/>
  <c r="DH49" i="3"/>
  <c r="DI49" i="3"/>
  <c r="CX36" i="3"/>
  <c r="DH6" i="3"/>
  <c r="DI6" i="3"/>
  <c r="DH2" i="3"/>
  <c r="DI2" i="3"/>
  <c r="F54" i="1"/>
  <c r="CR38" i="1"/>
  <c r="DH73" i="3"/>
  <c r="DG50" i="3"/>
  <c r="DI7" i="3"/>
  <c r="CX27" i="3"/>
  <c r="CX15" i="3"/>
  <c r="CX3" i="3"/>
  <c r="CX19" i="3"/>
  <c r="CX11" i="3"/>
  <c r="Q28" i="1"/>
  <c r="FY26" i="1" l="1"/>
  <c r="EP41" i="1"/>
  <c r="U90" i="1"/>
  <c r="AH73" i="1"/>
  <c r="GN76" i="1"/>
  <c r="DU26" i="1"/>
  <c r="FW41" i="1"/>
  <c r="FX41" i="1"/>
  <c r="DH41" i="1"/>
  <c r="FZ41" i="1"/>
  <c r="DW90" i="1"/>
  <c r="V90" i="1"/>
  <c r="AI73" i="1"/>
  <c r="DI95" i="3"/>
  <c r="DF95" i="3"/>
  <c r="DJ95" i="3" s="1"/>
  <c r="DG95" i="3"/>
  <c r="DH95" i="3"/>
  <c r="DF84" i="3"/>
  <c r="DG84" i="3"/>
  <c r="DJ84" i="3" s="1"/>
  <c r="DI84" i="3"/>
  <c r="DH84" i="3"/>
  <c r="AU90" i="1"/>
  <c r="CD73" i="1"/>
  <c r="DN26" i="1"/>
  <c r="P64" i="1"/>
  <c r="ET26" i="1"/>
  <c r="P54" i="1"/>
  <c r="ET154" i="1"/>
  <c r="DH99" i="3"/>
  <c r="DF99" i="3"/>
  <c r="DJ99" i="3" s="1"/>
  <c r="DG99" i="3"/>
  <c r="DI99" i="3"/>
  <c r="GO29" i="1"/>
  <c r="GM87" i="1"/>
  <c r="GO87" i="1" s="1"/>
  <c r="ES26" i="1"/>
  <c r="P61" i="1"/>
  <c r="P62" i="1"/>
  <c r="DL26" i="1"/>
  <c r="CP78" i="1"/>
  <c r="O78" i="1" s="1"/>
  <c r="GB73" i="1"/>
  <c r="ES90" i="1"/>
  <c r="ES154" i="1" s="1"/>
  <c r="CJ26" i="1"/>
  <c r="BA41" i="1"/>
  <c r="CG73" i="1"/>
  <c r="AX90" i="1"/>
  <c r="EI73" i="1"/>
  <c r="P100" i="1"/>
  <c r="EP90" i="1"/>
  <c r="FY73" i="1"/>
  <c r="DF31" i="3"/>
  <c r="DJ31" i="3" s="1"/>
  <c r="DI31" i="3"/>
  <c r="DG31" i="3"/>
  <c r="DH31" i="3"/>
  <c r="W90" i="1"/>
  <c r="AJ73" i="1"/>
  <c r="DF89" i="3"/>
  <c r="DG89" i="3"/>
  <c r="DJ89" i="3" s="1"/>
  <c r="DH89" i="3"/>
  <c r="DI89" i="3"/>
  <c r="AF41" i="1"/>
  <c r="CY28" i="1"/>
  <c r="X28" i="1" s="1"/>
  <c r="CZ28" i="1"/>
  <c r="Y28" i="1" s="1"/>
  <c r="DF36" i="3"/>
  <c r="DJ36" i="3" s="1"/>
  <c r="DG36" i="3"/>
  <c r="DH36" i="3"/>
  <c r="DI36" i="3"/>
  <c r="AH26" i="1"/>
  <c r="U41" i="1"/>
  <c r="DF105" i="3"/>
  <c r="DG105" i="3"/>
  <c r="DJ105" i="3" s="1"/>
  <c r="DH105" i="3"/>
  <c r="DI105" i="3"/>
  <c r="CP80" i="1"/>
  <c r="O80" i="1" s="1"/>
  <c r="EG26" i="1"/>
  <c r="P45" i="1"/>
  <c r="EG154" i="1"/>
  <c r="Q84" i="1"/>
  <c r="DV90" i="1" s="1"/>
  <c r="W84" i="1"/>
  <c r="EB90" i="1" s="1"/>
  <c r="R84" i="1"/>
  <c r="S84" i="1"/>
  <c r="U84" i="1"/>
  <c r="DZ90" i="1" s="1"/>
  <c r="CY86" i="1"/>
  <c r="X86" i="1" s="1"/>
  <c r="CZ86" i="1"/>
  <c r="Y86" i="1" s="1"/>
  <c r="T84" i="1"/>
  <c r="DY90" i="1" s="1"/>
  <c r="AZ26" i="1"/>
  <c r="F52" i="1"/>
  <c r="DI28" i="3"/>
  <c r="DG28" i="3"/>
  <c r="DH28" i="3"/>
  <c r="DF28" i="3"/>
  <c r="DJ28" i="3" s="1"/>
  <c r="DG107" i="3"/>
  <c r="DJ107" i="3" s="1"/>
  <c r="DF107" i="3"/>
  <c r="DH107" i="3"/>
  <c r="DI107" i="3"/>
  <c r="AQ26" i="1"/>
  <c r="F51" i="1"/>
  <c r="DG90" i="3"/>
  <c r="DH90" i="3"/>
  <c r="DF90" i="3"/>
  <c r="DJ90" i="3" s="1"/>
  <c r="DI90" i="3"/>
  <c r="EV18" i="1"/>
  <c r="P218" i="1"/>
  <c r="DG94" i="3"/>
  <c r="DJ94" i="3" s="1"/>
  <c r="DH94" i="3"/>
  <c r="DI94" i="3"/>
  <c r="DF94" i="3"/>
  <c r="CI73" i="1"/>
  <c r="AZ90" i="1"/>
  <c r="GM34" i="1"/>
  <c r="GO34" i="1" s="1"/>
  <c r="DH88" i="3"/>
  <c r="DF88" i="3"/>
  <c r="DG88" i="3"/>
  <c r="DI88" i="3"/>
  <c r="DJ88" i="3" s="1"/>
  <c r="DF106" i="3"/>
  <c r="DG106" i="3"/>
  <c r="DJ106" i="3" s="1"/>
  <c r="DI106" i="3"/>
  <c r="DH106" i="3"/>
  <c r="DF97" i="3"/>
  <c r="DJ97" i="3" s="1"/>
  <c r="DG97" i="3"/>
  <c r="DH97" i="3"/>
  <c r="DI97" i="3"/>
  <c r="DH35" i="3"/>
  <c r="DF35" i="3"/>
  <c r="DJ35" i="3" s="1"/>
  <c r="DI35" i="3"/>
  <c r="DG35" i="3"/>
  <c r="DF116" i="3"/>
  <c r="DJ116" i="3" s="1"/>
  <c r="DG116" i="3"/>
  <c r="DH116" i="3"/>
  <c r="DI116" i="3"/>
  <c r="DF66" i="3"/>
  <c r="DH66" i="3"/>
  <c r="DG66" i="3"/>
  <c r="DJ66" i="3" s="1"/>
  <c r="DI66" i="3"/>
  <c r="CZ35" i="1"/>
  <c r="Y35" i="1" s="1"/>
  <c r="CY35" i="1"/>
  <c r="X35" i="1" s="1"/>
  <c r="DH82" i="3"/>
  <c r="DF82" i="3"/>
  <c r="DG82" i="3"/>
  <c r="DI82" i="3"/>
  <c r="DJ82" i="3" s="1"/>
  <c r="DG110" i="3"/>
  <c r="DH110" i="3"/>
  <c r="DI110" i="3"/>
  <c r="DF110" i="3"/>
  <c r="DJ110" i="3" s="1"/>
  <c r="DG83" i="3"/>
  <c r="DJ83" i="3" s="1"/>
  <c r="DF83" i="3"/>
  <c r="DH83" i="3"/>
  <c r="DI83" i="3"/>
  <c r="BC26" i="1"/>
  <c r="F57" i="1"/>
  <c r="BC154" i="1"/>
  <c r="AE90" i="1"/>
  <c r="CP86" i="1"/>
  <c r="O86" i="1" s="1"/>
  <c r="GM86" i="1" s="1"/>
  <c r="GO86" i="1" s="1"/>
  <c r="DH100" i="3"/>
  <c r="DF100" i="3"/>
  <c r="DJ100" i="3" s="1"/>
  <c r="DG100" i="3"/>
  <c r="DI100" i="3"/>
  <c r="ER90" i="1"/>
  <c r="GA73" i="1"/>
  <c r="CY39" i="1"/>
  <c r="X39" i="1" s="1"/>
  <c r="GM39" i="1" s="1"/>
  <c r="GN39" i="1" s="1"/>
  <c r="FT41" i="1" s="1"/>
  <c r="CZ39" i="1"/>
  <c r="Y39" i="1" s="1"/>
  <c r="DG29" i="3"/>
  <c r="DH29" i="3"/>
  <c r="DI29" i="3"/>
  <c r="DF29" i="3"/>
  <c r="DJ29" i="3" s="1"/>
  <c r="AX41" i="1"/>
  <c r="CG26" i="1"/>
  <c r="FV73" i="1"/>
  <c r="EM90" i="1"/>
  <c r="DH86" i="3"/>
  <c r="DI86" i="3"/>
  <c r="DF86" i="3"/>
  <c r="DG86" i="3"/>
  <c r="DJ86" i="3" s="1"/>
  <c r="DH81" i="3"/>
  <c r="DI81" i="3"/>
  <c r="DJ81" i="3" s="1"/>
  <c r="DG81" i="3"/>
  <c r="DF81" i="3"/>
  <c r="DF101" i="3"/>
  <c r="DJ101" i="3" s="1"/>
  <c r="DG101" i="3"/>
  <c r="DH101" i="3"/>
  <c r="DI101" i="3"/>
  <c r="CJ73" i="1"/>
  <c r="BA90" i="1"/>
  <c r="EH26" i="1"/>
  <c r="P50" i="1"/>
  <c r="EH154" i="1"/>
  <c r="CY83" i="1"/>
  <c r="X83" i="1" s="1"/>
  <c r="CZ83" i="1"/>
  <c r="Y83" i="1" s="1"/>
  <c r="AJ26" i="1"/>
  <c r="W41" i="1"/>
  <c r="CY38" i="1"/>
  <c r="X38" i="1" s="1"/>
  <c r="CZ38" i="1"/>
  <c r="Y38" i="1" s="1"/>
  <c r="DH104" i="3"/>
  <c r="DF104" i="3"/>
  <c r="DG104" i="3"/>
  <c r="DI104" i="3"/>
  <c r="DJ104" i="3" s="1"/>
  <c r="DF93" i="3"/>
  <c r="DG93" i="3"/>
  <c r="DJ93" i="3" s="1"/>
  <c r="DH93" i="3"/>
  <c r="DI93" i="3"/>
  <c r="CP38" i="1"/>
  <c r="O38" i="1" s="1"/>
  <c r="GM38" i="1" s="1"/>
  <c r="GN38" i="1" s="1"/>
  <c r="CB41" i="1" s="1"/>
  <c r="DG113" i="3"/>
  <c r="DH113" i="3"/>
  <c r="DI113" i="3"/>
  <c r="DF113" i="3"/>
  <c r="DJ113" i="3" s="1"/>
  <c r="AP26" i="1"/>
  <c r="AP154" i="1"/>
  <c r="F50" i="1"/>
  <c r="DF109" i="3"/>
  <c r="DJ109" i="3" s="1"/>
  <c r="DG109" i="3"/>
  <c r="DH109" i="3"/>
  <c r="DI109" i="3"/>
  <c r="EU26" i="1"/>
  <c r="EU154" i="1"/>
  <c r="P57" i="1"/>
  <c r="CY79" i="1"/>
  <c r="X79" i="1" s="1"/>
  <c r="CZ79" i="1"/>
  <c r="Y79" i="1" s="1"/>
  <c r="CY31" i="1"/>
  <c r="X31" i="1" s="1"/>
  <c r="EC41" i="1" s="1"/>
  <c r="CZ31" i="1"/>
  <c r="Y31" i="1" s="1"/>
  <c r="ED41" i="1" s="1"/>
  <c r="DX41" i="1"/>
  <c r="AC41" i="1"/>
  <c r="CP28" i="1"/>
  <c r="O28" i="1" s="1"/>
  <c r="DI114" i="3"/>
  <c r="DF114" i="3"/>
  <c r="DJ114" i="3" s="1"/>
  <c r="DH114" i="3"/>
  <c r="DG114" i="3"/>
  <c r="CY77" i="1"/>
  <c r="X77" i="1" s="1"/>
  <c r="GM77" i="1" s="1"/>
  <c r="GN77" i="1" s="1"/>
  <c r="CZ77" i="1"/>
  <c r="Y77" i="1" s="1"/>
  <c r="DG3" i="3"/>
  <c r="DJ3" i="3" s="1"/>
  <c r="DI3" i="3"/>
  <c r="DF3" i="3"/>
  <c r="DH3" i="3"/>
  <c r="DG15" i="3"/>
  <c r="DJ15" i="3" s="1"/>
  <c r="DI15" i="3"/>
  <c r="DF15" i="3"/>
  <c r="DH15" i="3"/>
  <c r="DG85" i="3"/>
  <c r="DH85" i="3"/>
  <c r="DI85" i="3"/>
  <c r="DJ85" i="3" s="1"/>
  <c r="DF85" i="3"/>
  <c r="DF98" i="3"/>
  <c r="DJ98" i="3" s="1"/>
  <c r="DG98" i="3"/>
  <c r="DI98" i="3"/>
  <c r="DH98" i="3"/>
  <c r="AG26" i="1"/>
  <c r="T41" i="1"/>
  <c r="DG108" i="3"/>
  <c r="DH108" i="3"/>
  <c r="DI108" i="3"/>
  <c r="DF108" i="3"/>
  <c r="DJ108" i="3" s="1"/>
  <c r="DF24" i="3"/>
  <c r="DI24" i="3"/>
  <c r="DG24" i="3"/>
  <c r="DJ24" i="3" s="1"/>
  <c r="DH24" i="3"/>
  <c r="DI111" i="3"/>
  <c r="DF111" i="3"/>
  <c r="DJ111" i="3" s="1"/>
  <c r="DG111" i="3"/>
  <c r="DH111" i="3"/>
  <c r="AF90" i="1"/>
  <c r="CY75" i="1"/>
  <c r="X75" i="1" s="1"/>
  <c r="CZ75" i="1"/>
  <c r="Y75" i="1" s="1"/>
  <c r="DG41" i="3"/>
  <c r="DJ41" i="3" s="1"/>
  <c r="DH41" i="3"/>
  <c r="DI41" i="3"/>
  <c r="DF41" i="3"/>
  <c r="GM33" i="1"/>
  <c r="GO33" i="1" s="1"/>
  <c r="BB18" i="1"/>
  <c r="F206" i="1"/>
  <c r="CP79" i="1"/>
  <c r="O79" i="1" s="1"/>
  <c r="DF23" i="3"/>
  <c r="DI23" i="3"/>
  <c r="DJ23" i="3" s="1"/>
  <c r="DG23" i="3"/>
  <c r="DH23" i="3"/>
  <c r="CY82" i="1"/>
  <c r="X82" i="1" s="1"/>
  <c r="GM82" i="1" s="1"/>
  <c r="GO82" i="1" s="1"/>
  <c r="CZ82" i="1"/>
  <c r="Y82" i="1" s="1"/>
  <c r="DF92" i="3"/>
  <c r="DG92" i="3"/>
  <c r="DJ92" i="3" s="1"/>
  <c r="DH92" i="3"/>
  <c r="DI92" i="3"/>
  <c r="F45" i="1"/>
  <c r="AO154" i="1"/>
  <c r="AO26" i="1"/>
  <c r="DH102" i="3"/>
  <c r="DI102" i="3"/>
  <c r="DF102" i="3"/>
  <c r="DJ102" i="3" s="1"/>
  <c r="DG102" i="3"/>
  <c r="DG11" i="3"/>
  <c r="DF11" i="3"/>
  <c r="DJ11" i="3" s="1"/>
  <c r="DH11" i="3"/>
  <c r="DI11" i="3"/>
  <c r="DF34" i="3"/>
  <c r="DJ34" i="3" s="1"/>
  <c r="DH34" i="3"/>
  <c r="DG34" i="3"/>
  <c r="DI34" i="3"/>
  <c r="DF19" i="3"/>
  <c r="DJ19" i="3" s="1"/>
  <c r="DI19" i="3"/>
  <c r="DG19" i="3"/>
  <c r="DH19" i="3"/>
  <c r="AE41" i="1"/>
  <c r="DH26" i="3"/>
  <c r="DI26" i="3"/>
  <c r="DG26" i="3"/>
  <c r="DJ26" i="3" s="1"/>
  <c r="DF26" i="3"/>
  <c r="DF115" i="3"/>
  <c r="DJ115" i="3" s="1"/>
  <c r="DG115" i="3"/>
  <c r="DH115" i="3"/>
  <c r="DI115" i="3"/>
  <c r="DF79" i="3"/>
  <c r="DG79" i="3"/>
  <c r="DH79" i="3"/>
  <c r="DI79" i="3"/>
  <c r="DJ79" i="3" s="1"/>
  <c r="CP75" i="1"/>
  <c r="O75" i="1" s="1"/>
  <c r="AC90" i="1"/>
  <c r="CP83" i="1"/>
  <c r="O83" i="1" s="1"/>
  <c r="GM83" i="1" s="1"/>
  <c r="GO83" i="1" s="1"/>
  <c r="CC90" i="1" s="1"/>
  <c r="DO26" i="1"/>
  <c r="P65" i="1"/>
  <c r="DF96" i="3"/>
  <c r="DJ96" i="3" s="1"/>
  <c r="DG96" i="3"/>
  <c r="DH96" i="3"/>
  <c r="DI96" i="3"/>
  <c r="AD41" i="1"/>
  <c r="DH58" i="3"/>
  <c r="DF58" i="3"/>
  <c r="DG58" i="3"/>
  <c r="DI58" i="3"/>
  <c r="DJ58" i="3" s="1"/>
  <c r="CP31" i="1"/>
  <c r="O31" i="1" s="1"/>
  <c r="DV41" i="1"/>
  <c r="DG27" i="3"/>
  <c r="DJ27" i="3" s="1"/>
  <c r="DI27" i="3"/>
  <c r="DF27" i="3"/>
  <c r="DH27" i="3"/>
  <c r="DF87" i="3"/>
  <c r="DJ87" i="3" s="1"/>
  <c r="DG87" i="3"/>
  <c r="DI87" i="3"/>
  <c r="DH87" i="3"/>
  <c r="DF39" i="3"/>
  <c r="DI39" i="3"/>
  <c r="DG39" i="3"/>
  <c r="DJ39" i="3" s="1"/>
  <c r="DH39" i="3"/>
  <c r="AQ90" i="1"/>
  <c r="BZ73" i="1"/>
  <c r="CZ80" i="1"/>
  <c r="Y80" i="1" s="1"/>
  <c r="CY80" i="1"/>
  <c r="X80" i="1" s="1"/>
  <c r="DX90" i="1"/>
  <c r="DG91" i="3"/>
  <c r="DH91" i="3"/>
  <c r="DI91" i="3"/>
  <c r="DJ91" i="3" s="1"/>
  <c r="DF91" i="3"/>
  <c r="V84" i="1"/>
  <c r="EA90" i="1" s="1"/>
  <c r="DM41" i="1"/>
  <c r="DZ26" i="1"/>
  <c r="EM26" i="1"/>
  <c r="P60" i="1"/>
  <c r="EM154" i="1"/>
  <c r="DF33" i="3"/>
  <c r="DJ33" i="3" s="1"/>
  <c r="DG33" i="3"/>
  <c r="DI33" i="3"/>
  <c r="DH33" i="3"/>
  <c r="CY32" i="1"/>
  <c r="X32" i="1" s="1"/>
  <c r="GM32" i="1" s="1"/>
  <c r="GO32" i="1" s="1"/>
  <c r="CZ32" i="1"/>
  <c r="Y32" i="1" s="1"/>
  <c r="EI41" i="1"/>
  <c r="FR26" i="1"/>
  <c r="GA41" i="1"/>
  <c r="DF72" i="3"/>
  <c r="DG72" i="3"/>
  <c r="DI72" i="3"/>
  <c r="DJ72" i="3" s="1"/>
  <c r="DH72" i="3"/>
  <c r="DG103" i="3"/>
  <c r="DH103" i="3"/>
  <c r="DF103" i="3"/>
  <c r="DJ103" i="3" s="1"/>
  <c r="DI103" i="3"/>
  <c r="P84" i="1"/>
  <c r="DI112" i="3"/>
  <c r="DG112" i="3"/>
  <c r="DH112" i="3"/>
  <c r="DF112" i="3"/>
  <c r="DJ112" i="3" s="1"/>
  <c r="CP35" i="1"/>
  <c r="O35" i="1" s="1"/>
  <c r="GM35" i="1" s="1"/>
  <c r="GO35" i="1" s="1"/>
  <c r="DW41" i="1"/>
  <c r="BD18" i="1"/>
  <c r="F218" i="1"/>
  <c r="AD90" i="1"/>
  <c r="AG90" i="1"/>
  <c r="FT26" i="1" l="1"/>
  <c r="EK41" i="1"/>
  <c r="AT90" i="1"/>
  <c r="CC73" i="1"/>
  <c r="DL90" i="1"/>
  <c r="DY73" i="1"/>
  <c r="ES22" i="1"/>
  <c r="P174" i="1"/>
  <c r="ES193" i="1"/>
  <c r="DV73" i="1"/>
  <c r="DI90" i="1"/>
  <c r="CB26" i="1"/>
  <c r="AS41" i="1"/>
  <c r="BA73" i="1"/>
  <c r="F110" i="1"/>
  <c r="EG22" i="1"/>
  <c r="P158" i="1"/>
  <c r="EG193" i="1"/>
  <c r="F113" i="1"/>
  <c r="V73" i="1"/>
  <c r="V154" i="1"/>
  <c r="GM78" i="1"/>
  <c r="DW73" i="1"/>
  <c r="DJ90" i="1"/>
  <c r="AZ73" i="1"/>
  <c r="F101" i="1"/>
  <c r="FZ26" i="1"/>
  <c r="EQ41" i="1"/>
  <c r="DQ41" i="1"/>
  <c r="ED26" i="1"/>
  <c r="GM80" i="1"/>
  <c r="GN80" i="1" s="1"/>
  <c r="DH26" i="1"/>
  <c r="P44" i="1"/>
  <c r="F114" i="1"/>
  <c r="W73" i="1"/>
  <c r="FX26" i="1"/>
  <c r="EO41" i="1"/>
  <c r="AX26" i="1"/>
  <c r="F48" i="1"/>
  <c r="AX154" i="1"/>
  <c r="AD26" i="1"/>
  <c r="Q41" i="1"/>
  <c r="EU22" i="1"/>
  <c r="P170" i="1"/>
  <c r="EU193" i="1"/>
  <c r="AU73" i="1"/>
  <c r="F109" i="1"/>
  <c r="AU154" i="1"/>
  <c r="FW26" i="1"/>
  <c r="EN41" i="1"/>
  <c r="DX26" i="1"/>
  <c r="DK41" i="1"/>
  <c r="ER73" i="1"/>
  <c r="P101" i="1"/>
  <c r="AZ154" i="1"/>
  <c r="DK90" i="1"/>
  <c r="DX73" i="1"/>
  <c r="U26" i="1"/>
  <c r="F63" i="1"/>
  <c r="U154" i="1"/>
  <c r="EC90" i="1"/>
  <c r="P51" i="1"/>
  <c r="EI154" i="1"/>
  <c r="EI26" i="1"/>
  <c r="AQ73" i="1"/>
  <c r="F100" i="1"/>
  <c r="AE26" i="1"/>
  <c r="R41" i="1"/>
  <c r="AO22" i="1"/>
  <c r="AO193" i="1"/>
  <c r="F158" i="1"/>
  <c r="P97" i="1"/>
  <c r="EP73" i="1"/>
  <c r="CP84" i="1"/>
  <c r="O84" i="1" s="1"/>
  <c r="DT90" i="1" s="1"/>
  <c r="T26" i="1"/>
  <c r="T154" i="1"/>
  <c r="F62" i="1"/>
  <c r="W26" i="1"/>
  <c r="F65" i="1"/>
  <c r="W154" i="1"/>
  <c r="ES73" i="1"/>
  <c r="P110" i="1"/>
  <c r="AL90" i="1"/>
  <c r="AP22" i="1"/>
  <c r="AP193" i="1"/>
  <c r="F163" i="1"/>
  <c r="F112" i="1"/>
  <c r="U73" i="1"/>
  <c r="DW26" i="1"/>
  <c r="DJ41" i="1"/>
  <c r="DN90" i="1"/>
  <c r="EA73" i="1"/>
  <c r="AK90" i="1"/>
  <c r="AE73" i="1"/>
  <c r="R90" i="1"/>
  <c r="DM90" i="1"/>
  <c r="DZ73" i="1"/>
  <c r="AX73" i="1"/>
  <c r="F97" i="1"/>
  <c r="CE90" i="1"/>
  <c r="CF90" i="1"/>
  <c r="CH90" i="1"/>
  <c r="AC73" i="1"/>
  <c r="P90" i="1"/>
  <c r="S90" i="1"/>
  <c r="AF73" i="1"/>
  <c r="EM73" i="1"/>
  <c r="P109" i="1"/>
  <c r="BC22" i="1"/>
  <c r="BC193" i="1"/>
  <c r="F170" i="1"/>
  <c r="CY84" i="1"/>
  <c r="X84" i="1" s="1"/>
  <c r="CZ84" i="1"/>
  <c r="Y84" i="1" s="1"/>
  <c r="ED90" i="1" s="1"/>
  <c r="AL41" i="1"/>
  <c r="DV26" i="1"/>
  <c r="DI41" i="1"/>
  <c r="GM31" i="1"/>
  <c r="DT41" i="1"/>
  <c r="GM79" i="1"/>
  <c r="GN79" i="1" s="1"/>
  <c r="EM22" i="1"/>
  <c r="EM193" i="1"/>
  <c r="P173" i="1"/>
  <c r="T90" i="1"/>
  <c r="AG73" i="1"/>
  <c r="AD73" i="1"/>
  <c r="Q90" i="1"/>
  <c r="GM75" i="1"/>
  <c r="AB90" i="1"/>
  <c r="GM28" i="1"/>
  <c r="AB41" i="1"/>
  <c r="EH22" i="1"/>
  <c r="P163" i="1"/>
  <c r="EH193" i="1"/>
  <c r="AQ154" i="1"/>
  <c r="AK41" i="1"/>
  <c r="BA26" i="1"/>
  <c r="F61" i="1"/>
  <c r="BA154" i="1"/>
  <c r="DU90" i="1"/>
  <c r="EP26" i="1"/>
  <c r="EP154" i="1"/>
  <c r="P48" i="1"/>
  <c r="GA26" i="1"/>
  <c r="ER41" i="1"/>
  <c r="DP41" i="1"/>
  <c r="EC26" i="1"/>
  <c r="DM26" i="1"/>
  <c r="P63" i="1"/>
  <c r="AC26" i="1"/>
  <c r="CE41" i="1"/>
  <c r="P41" i="1"/>
  <c r="CF41" i="1"/>
  <c r="CH41" i="1"/>
  <c r="DO90" i="1"/>
  <c r="EB73" i="1"/>
  <c r="AF26" i="1"/>
  <c r="S41" i="1"/>
  <c r="ET22" i="1"/>
  <c r="P167" i="1"/>
  <c r="ET193" i="1"/>
  <c r="DQ90" i="1" l="1"/>
  <c r="ED73" i="1"/>
  <c r="DT73" i="1"/>
  <c r="DG90" i="1"/>
  <c r="CH73" i="1"/>
  <c r="AY90" i="1"/>
  <c r="P114" i="1"/>
  <c r="DO73" i="1"/>
  <c r="DO154" i="1"/>
  <c r="EN26" i="1"/>
  <c r="P46" i="1"/>
  <c r="F44" i="1"/>
  <c r="P154" i="1"/>
  <c r="P26" i="1"/>
  <c r="DT26" i="1"/>
  <c r="DG41" i="1"/>
  <c r="AV90" i="1"/>
  <c r="CE73" i="1"/>
  <c r="AS26" i="1"/>
  <c r="F58" i="1"/>
  <c r="P112" i="1"/>
  <c r="DM73" i="1"/>
  <c r="GO31" i="1"/>
  <c r="FU41" i="1" s="1"/>
  <c r="FS41" i="1"/>
  <c r="W22" i="1"/>
  <c r="W193" i="1"/>
  <c r="F178" i="1"/>
  <c r="DP90" i="1"/>
  <c r="EC73" i="1"/>
  <c r="F104" i="1"/>
  <c r="R73" i="1"/>
  <c r="AB73" i="1"/>
  <c r="O90" i="1"/>
  <c r="CA90" i="1"/>
  <c r="GN75" i="1"/>
  <c r="CB90" i="1" s="1"/>
  <c r="DJ26" i="1"/>
  <c r="P55" i="1"/>
  <c r="DJ154" i="1"/>
  <c r="GN78" i="1"/>
  <c r="FT90" i="1" s="1"/>
  <c r="FS90" i="1"/>
  <c r="P111" i="1"/>
  <c r="DL73" i="1"/>
  <c r="DL154" i="1"/>
  <c r="AK26" i="1"/>
  <c r="X41" i="1"/>
  <c r="AQ22" i="1"/>
  <c r="AQ193" i="1"/>
  <c r="F164" i="1"/>
  <c r="P49" i="1"/>
  <c r="EQ26" i="1"/>
  <c r="U22" i="1"/>
  <c r="U193" i="1"/>
  <c r="F176" i="1"/>
  <c r="ES18" i="1"/>
  <c r="P213" i="1"/>
  <c r="GM84" i="1"/>
  <c r="GO84" i="1" s="1"/>
  <c r="FU90" i="1" s="1"/>
  <c r="EO26" i="1"/>
  <c r="P47" i="1"/>
  <c r="V22" i="1"/>
  <c r="V193" i="1"/>
  <c r="F177" i="1"/>
  <c r="DI154" i="1"/>
  <c r="DI26" i="1"/>
  <c r="P53" i="1"/>
  <c r="AL26" i="1"/>
  <c r="Y41" i="1"/>
  <c r="T22" i="1"/>
  <c r="F175" i="1"/>
  <c r="T193" i="1"/>
  <c r="F108" i="1"/>
  <c r="AT73" i="1"/>
  <c r="Y90" i="1"/>
  <c r="AL73" i="1"/>
  <c r="EI22" i="1"/>
  <c r="P164" i="1"/>
  <c r="EI193" i="1"/>
  <c r="P185" i="1"/>
  <c r="P189" i="1" s="1"/>
  <c r="V16" i="2"/>
  <c r="DM154" i="1"/>
  <c r="X90" i="1"/>
  <c r="AK73" i="1"/>
  <c r="P104" i="1"/>
  <c r="DJ73" i="1"/>
  <c r="AX22" i="1"/>
  <c r="F161" i="1"/>
  <c r="AX193" i="1"/>
  <c r="P113" i="1"/>
  <c r="DN73" i="1"/>
  <c r="DN154" i="1"/>
  <c r="ER26" i="1"/>
  <c r="ER154" i="1"/>
  <c r="P52" i="1"/>
  <c r="P105" i="1"/>
  <c r="DK73" i="1"/>
  <c r="EP22" i="1"/>
  <c r="P161" i="1"/>
  <c r="EP193" i="1"/>
  <c r="T73" i="1"/>
  <c r="F111" i="1"/>
  <c r="F105" i="1"/>
  <c r="S73" i="1"/>
  <c r="AO18" i="1"/>
  <c r="F197" i="1"/>
  <c r="EK26" i="1"/>
  <c r="P58" i="1"/>
  <c r="F174" i="1"/>
  <c r="BA193" i="1"/>
  <c r="BA22" i="1"/>
  <c r="CF73" i="1"/>
  <c r="AW90" i="1"/>
  <c r="F173" i="1"/>
  <c r="AU22" i="1"/>
  <c r="AU193" i="1"/>
  <c r="DQ26" i="1"/>
  <c r="DQ154" i="1"/>
  <c r="P68" i="1"/>
  <c r="CE26" i="1"/>
  <c r="AV41" i="1"/>
  <c r="O41" i="1"/>
  <c r="AB26" i="1"/>
  <c r="BC18" i="1"/>
  <c r="F209" i="1"/>
  <c r="DP26" i="1"/>
  <c r="P67" i="1"/>
  <c r="AZ22" i="1"/>
  <c r="F165" i="1"/>
  <c r="AZ193" i="1"/>
  <c r="S26" i="1"/>
  <c r="F56" i="1"/>
  <c r="S154" i="1"/>
  <c r="W16" i="2"/>
  <c r="P186" i="1"/>
  <c r="P190" i="1" s="1"/>
  <c r="P73" i="1"/>
  <c r="F93" i="1"/>
  <c r="G16" i="2"/>
  <c r="F185" i="1"/>
  <c r="F189" i="1" s="1"/>
  <c r="P56" i="1"/>
  <c r="DK26" i="1"/>
  <c r="DK154" i="1"/>
  <c r="EG18" i="1"/>
  <c r="P197" i="1"/>
  <c r="CH26" i="1"/>
  <c r="AY41" i="1"/>
  <c r="CF26" i="1"/>
  <c r="AW41" i="1"/>
  <c r="EH18" i="1"/>
  <c r="P202" i="1"/>
  <c r="EU18" i="1"/>
  <c r="P209" i="1"/>
  <c r="P102" i="1"/>
  <c r="DI73" i="1"/>
  <c r="Q26" i="1"/>
  <c r="Q154" i="1"/>
  <c r="F53" i="1"/>
  <c r="GO28" i="1"/>
  <c r="CC41" i="1" s="1"/>
  <c r="CA41" i="1"/>
  <c r="Q73" i="1"/>
  <c r="F102" i="1"/>
  <c r="P206" i="1"/>
  <c r="ET18" i="1"/>
  <c r="DU73" i="1"/>
  <c r="FW90" i="1"/>
  <c r="FX90" i="1"/>
  <c r="FZ90" i="1"/>
  <c r="DH90" i="1"/>
  <c r="EM18" i="1"/>
  <c r="P212" i="1"/>
  <c r="AP18" i="1"/>
  <c r="F202" i="1"/>
  <c r="R26" i="1"/>
  <c r="F55" i="1"/>
  <c r="R154" i="1"/>
  <c r="O73" i="1" l="1"/>
  <c r="F92" i="1"/>
  <c r="DG26" i="1"/>
  <c r="P43" i="1"/>
  <c r="DG154" i="1"/>
  <c r="F203" i="1"/>
  <c r="AQ18" i="1"/>
  <c r="V18" i="1"/>
  <c r="F216" i="1"/>
  <c r="CA26" i="1"/>
  <c r="AR41" i="1"/>
  <c r="R22" i="1"/>
  <c r="R193" i="1"/>
  <c r="F168" i="1"/>
  <c r="EJ41" i="1"/>
  <c r="FS26" i="1"/>
  <c r="AR90" i="1"/>
  <c r="CA73" i="1"/>
  <c r="EP18" i="1"/>
  <c r="P200" i="1"/>
  <c r="FU26" i="1"/>
  <c r="EL41" i="1"/>
  <c r="AV73" i="1"/>
  <c r="F95" i="1"/>
  <c r="Y26" i="1"/>
  <c r="Y154" i="1"/>
  <c r="F68" i="1"/>
  <c r="X26" i="1"/>
  <c r="F67" i="1"/>
  <c r="X154" i="1"/>
  <c r="W18" i="1"/>
  <c r="F217" i="1"/>
  <c r="H16" i="2"/>
  <c r="F186" i="1"/>
  <c r="F190" i="1" s="1"/>
  <c r="AW26" i="1"/>
  <c r="F47" i="1"/>
  <c r="AW154" i="1"/>
  <c r="FS73" i="1"/>
  <c r="EJ90" i="1"/>
  <c r="AY73" i="1"/>
  <c r="F98" i="1"/>
  <c r="X73" i="1"/>
  <c r="F116" i="1"/>
  <c r="DL22" i="1"/>
  <c r="DL193" i="1"/>
  <c r="P175" i="1"/>
  <c r="FT73" i="1"/>
  <c r="EK90" i="1"/>
  <c r="F46" i="1"/>
  <c r="AV154" i="1"/>
  <c r="AV26" i="1"/>
  <c r="DP73" i="1"/>
  <c r="P116" i="1"/>
  <c r="DM22" i="1"/>
  <c r="DM193" i="1"/>
  <c r="P176" i="1"/>
  <c r="S22" i="1"/>
  <c r="F169" i="1"/>
  <c r="S193" i="1"/>
  <c r="FZ73" i="1"/>
  <c r="EQ90" i="1"/>
  <c r="FW73" i="1"/>
  <c r="EN90" i="1"/>
  <c r="Y73" i="1"/>
  <c r="F117" i="1"/>
  <c r="DJ22" i="1"/>
  <c r="DJ193" i="1"/>
  <c r="P168" i="1"/>
  <c r="P92" i="1"/>
  <c r="DG73" i="1"/>
  <c r="AX18" i="1"/>
  <c r="F200" i="1"/>
  <c r="Q22" i="1"/>
  <c r="F166" i="1"/>
  <c r="Q193" i="1"/>
  <c r="DQ22" i="1"/>
  <c r="P181" i="1"/>
  <c r="DQ193" i="1"/>
  <c r="P93" i="1"/>
  <c r="DH73" i="1"/>
  <c r="DH154" i="1"/>
  <c r="AZ18" i="1"/>
  <c r="F204" i="1"/>
  <c r="ER22" i="1"/>
  <c r="ER193" i="1"/>
  <c r="P165" i="1"/>
  <c r="DP154" i="1"/>
  <c r="DN22" i="1"/>
  <c r="DN193" i="1"/>
  <c r="P177" i="1"/>
  <c r="O26" i="1"/>
  <c r="F43" i="1"/>
  <c r="O154" i="1"/>
  <c r="P22" i="1"/>
  <c r="F157" i="1"/>
  <c r="P193" i="1"/>
  <c r="DI193" i="1"/>
  <c r="P166" i="1"/>
  <c r="DI22" i="1"/>
  <c r="DO22" i="1"/>
  <c r="DO193" i="1"/>
  <c r="P178" i="1"/>
  <c r="AY26" i="1"/>
  <c r="F49" i="1"/>
  <c r="AY154" i="1"/>
  <c r="CC26" i="1"/>
  <c r="AT41" i="1"/>
  <c r="AU18" i="1"/>
  <c r="F212" i="1"/>
  <c r="EI18" i="1"/>
  <c r="P203" i="1"/>
  <c r="FX73" i="1"/>
  <c r="EO90" i="1"/>
  <c r="AW73" i="1"/>
  <c r="F96" i="1"/>
  <c r="FU73" i="1"/>
  <c r="EL90" i="1"/>
  <c r="BA18" i="1"/>
  <c r="F213" i="1"/>
  <c r="DK22" i="1"/>
  <c r="DK193" i="1"/>
  <c r="P169" i="1"/>
  <c r="Y16" i="2" s="1"/>
  <c r="T18" i="1"/>
  <c r="F214" i="1"/>
  <c r="U18" i="1"/>
  <c r="F215" i="1"/>
  <c r="AS90" i="1"/>
  <c r="CB73" i="1"/>
  <c r="DQ73" i="1"/>
  <c r="P117" i="1"/>
  <c r="F118" i="1" l="1"/>
  <c r="AR73" i="1"/>
  <c r="EJ26" i="1"/>
  <c r="P69" i="1"/>
  <c r="EJ154" i="1"/>
  <c r="DK18" i="1"/>
  <c r="P208" i="1"/>
  <c r="AY22" i="1"/>
  <c r="F162" i="1"/>
  <c r="AY193" i="1"/>
  <c r="F207" i="1"/>
  <c r="R18" i="1"/>
  <c r="AR26" i="1"/>
  <c r="AR154" i="1"/>
  <c r="F69" i="1"/>
  <c r="DP22" i="1"/>
  <c r="DP193" i="1"/>
  <c r="P180" i="1"/>
  <c r="ER18" i="1"/>
  <c r="P204" i="1"/>
  <c r="X22" i="1"/>
  <c r="F180" i="1"/>
  <c r="X193" i="1"/>
  <c r="DO18" i="1"/>
  <c r="P217" i="1"/>
  <c r="DL18" i="1"/>
  <c r="P214" i="1"/>
  <c r="AT26" i="1"/>
  <c r="AT154" i="1"/>
  <c r="F59" i="1"/>
  <c r="EQ73" i="1"/>
  <c r="P98" i="1"/>
  <c r="EQ154" i="1"/>
  <c r="P18" i="1"/>
  <c r="F196" i="1"/>
  <c r="Q18" i="1"/>
  <c r="F205" i="1"/>
  <c r="EJ73" i="1"/>
  <c r="P118" i="1"/>
  <c r="AV22" i="1"/>
  <c r="AV193" i="1"/>
  <c r="F159" i="1"/>
  <c r="DJ18" i="1"/>
  <c r="P207" i="1"/>
  <c r="EL73" i="1"/>
  <c r="P108" i="1"/>
  <c r="P95" i="1"/>
  <c r="EN73" i="1"/>
  <c r="EN154" i="1"/>
  <c r="DQ18" i="1"/>
  <c r="P220" i="1"/>
  <c r="P96" i="1"/>
  <c r="EO73" i="1"/>
  <c r="EO154" i="1"/>
  <c r="DG22" i="1"/>
  <c r="DG193" i="1"/>
  <c r="P156" i="1"/>
  <c r="DN18" i="1"/>
  <c r="P216" i="1"/>
  <c r="EK73" i="1"/>
  <c r="P107" i="1"/>
  <c r="EK154" i="1"/>
  <c r="DH22" i="1"/>
  <c r="DH193" i="1"/>
  <c r="P157" i="1"/>
  <c r="Y22" i="1"/>
  <c r="F181" i="1"/>
  <c r="Y193" i="1"/>
  <c r="DI18" i="1"/>
  <c r="P205" i="1"/>
  <c r="S18" i="1"/>
  <c r="F208" i="1"/>
  <c r="J16" i="2"/>
  <c r="EL26" i="1"/>
  <c r="P59" i="1"/>
  <c r="EL154" i="1"/>
  <c r="O22" i="1"/>
  <c r="O193" i="1"/>
  <c r="F156" i="1"/>
  <c r="F107" i="1"/>
  <c r="AS73" i="1"/>
  <c r="AS154" i="1"/>
  <c r="DM18" i="1"/>
  <c r="P215" i="1"/>
  <c r="AW22" i="1"/>
  <c r="F160" i="1"/>
  <c r="AW193" i="1"/>
  <c r="AR22" i="1" l="1"/>
  <c r="F182" i="1"/>
  <c r="AR193" i="1"/>
  <c r="DH18" i="1"/>
  <c r="P196" i="1"/>
  <c r="DP18" i="1"/>
  <c r="P219" i="1"/>
  <c r="AW18" i="1"/>
  <c r="F199" i="1"/>
  <c r="AY18" i="1"/>
  <c r="F201" i="1"/>
  <c r="F220" i="1"/>
  <c r="Y18" i="1"/>
  <c r="EK22" i="1"/>
  <c r="EK193" i="1"/>
  <c r="P171" i="1"/>
  <c r="AV18" i="1"/>
  <c r="F198" i="1"/>
  <c r="EL22" i="1"/>
  <c r="EL193" i="1"/>
  <c r="P172" i="1"/>
  <c r="U16" i="2" s="1"/>
  <c r="AT22" i="1"/>
  <c r="AT193" i="1"/>
  <c r="F172" i="1"/>
  <c r="F16" i="2" s="1"/>
  <c r="EJ22" i="1"/>
  <c r="P182" i="1"/>
  <c r="EJ193" i="1"/>
  <c r="DG18" i="1"/>
  <c r="P195" i="1"/>
  <c r="EO22" i="1"/>
  <c r="EO193" i="1"/>
  <c r="P160" i="1"/>
  <c r="EQ22" i="1"/>
  <c r="P162" i="1"/>
  <c r="EQ193" i="1"/>
  <c r="EN22" i="1"/>
  <c r="EN193" i="1"/>
  <c r="P159" i="1"/>
  <c r="AS22" i="1"/>
  <c r="F171" i="1"/>
  <c r="AS193" i="1"/>
  <c r="O18" i="1"/>
  <c r="F195" i="1"/>
  <c r="X18" i="1"/>
  <c r="F219" i="1"/>
  <c r="P210" i="1" l="1"/>
  <c r="EK18" i="1"/>
  <c r="EJ18" i="1"/>
  <c r="P221" i="1"/>
  <c r="EQ18" i="1"/>
  <c r="P201" i="1"/>
  <c r="F211" i="1"/>
  <c r="AT18" i="1"/>
  <c r="AS18" i="1"/>
  <c r="F210" i="1"/>
  <c r="F184" i="1"/>
  <c r="F188" i="1" s="1"/>
  <c r="F191" i="1" s="1"/>
  <c r="E16" i="2"/>
  <c r="I16" i="2" s="1"/>
  <c r="N16" i="2" s="1"/>
  <c r="EL18" i="1"/>
  <c r="P211" i="1"/>
  <c r="T16" i="2"/>
  <c r="X16" i="2" s="1"/>
  <c r="AC16" i="2" s="1"/>
  <c r="P184" i="1"/>
  <c r="P188" i="1" s="1"/>
  <c r="P191" i="1" s="1"/>
  <c r="EO18" i="1"/>
  <c r="P199" i="1"/>
  <c r="AR18" i="1"/>
  <c r="F221" i="1"/>
  <c r="EN18" i="1"/>
  <c r="P198" i="1"/>
</calcChain>
</file>

<file path=xl/sharedStrings.xml><?xml version="1.0" encoding="utf-8"?>
<sst xmlns="http://schemas.openxmlformats.org/spreadsheetml/2006/main" count="4288" uniqueCount="323">
  <si>
    <t>Smeta.RU (Terminal)  (495) 974-1589</t>
  </si>
  <si>
    <t>_PS_</t>
  </si>
  <si>
    <t>Smeta.RU (Terminal)</t>
  </si>
  <si>
    <t/>
  </si>
  <si>
    <t>02-01-01_(Копия)</t>
  </si>
  <si>
    <t>02-01-01 Строительство КЛ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</si>
  <si>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</si>
  <si>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</si>
  <si>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</si>
  <si>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</si>
  <si>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</si>
  <si>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</si>
  <si>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</si>
  <si>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</si>
  <si>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</si>
  <si>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</si>
  <si>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Прокладка кабеля по конструкциям</t>
  </si>
  <si>
    <t>1</t>
  </si>
  <si>
    <t>4.8-77-3</t>
  </si>
  <si>
    <t>Прокладка кабеля напряжением до 35 кВ по дну канала без креплений при массе 1 м до 3 кг(завод кабеля в РТП)</t>
  </si>
  <si>
    <t>100 М КАБЕЛЯ</t>
  </si>
  <si>
    <t>ТСН-2001.4 Доп. 80, Сб. 8, т. 77, поз. 3</t>
  </si>
  <si>
    <t>Монтаж оборудования</t>
  </si>
  <si>
    <t>ТСН-2001.4-8. Электротехнические установки</t>
  </si>
  <si>
    <t>ТСН-2001.4-8-1</t>
  </si>
  <si>
    <t>2</t>
  </si>
  <si>
    <t>1.23-7-217</t>
  </si>
  <si>
    <t>Кабель силовой с алюминиевыми жилами, изоляция из ПВХ пластиката, броня из стальных оцинкованных лент, защитный шланг из ПВХ пластиката, марка АВБШв, напряжение 1000 В, число жил и сечение 4х120 мм2</t>
  </si>
  <si>
    <t>м</t>
  </si>
  <si>
    <t>ТСН-2001.1 Доп. 79, Р. 23, о. 7, поз. 217</t>
  </si>
  <si>
    <t>Материалы монтажные</t>
  </si>
  <si>
    <t>ТСН-2001.1 Материалы монтажные</t>
  </si>
  <si>
    <t>ТСН-2001.1-2</t>
  </si>
  <si>
    <t>3</t>
  </si>
  <si>
    <t>4.8-78-4</t>
  </si>
  <si>
    <t>Прокладка кабеля напряжением до 35 кВ с креплением накладными скобами при массе 1 м до 3 (кабель по опоре)</t>
  </si>
  <si>
    <t>ТСН-2001.4 Доп. 79, Сб. 8, т. 78, поз. 4</t>
  </si>
  <si>
    <t>4</t>
  </si>
  <si>
    <t>4.8-90-3</t>
  </si>
  <si>
    <t>Монтаж заделки концевой в резиновой перчатке для кабелей напряжением до 1 кВ, сечением до 120 мм2</t>
  </si>
  <si>
    <t>1  ШТ.</t>
  </si>
  <si>
    <t>ТСН-2001.4 Доп. 79, Сб. 8, т. 90, поз. 3</t>
  </si>
  <si>
    <t>5</t>
  </si>
  <si>
    <t>4.8-98-8</t>
  </si>
  <si>
    <t>Монтаж муфты соединительной эпоксидной для кабеля напряжением до 10 кВ, сечением до 120 мм2</t>
  </si>
  <si>
    <t>ТСН-2001.4 Доп. 79, Сб. 8, т. 98, поз. 8</t>
  </si>
  <si>
    <t>6</t>
  </si>
  <si>
    <t>Цена поставщика</t>
  </si>
  <si>
    <t>Труба</t>
  </si>
  <si>
    <t>Материалы</t>
  </si>
  <si>
    <t>Материалы, изделия и конструкции</t>
  </si>
  <si>
    <t>[1 150 /  9,84]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</si>
  <si>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</si>
  <si>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</si>
  <si>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</si>
  <si>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</si>
  <si>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</si>
  <si>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</si>
  <si>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</si>
  <si>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</si>
  <si>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</si>
  <si>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</si>
  <si>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</si>
  <si>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</si>
  <si>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</si>
  <si>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</si>
  <si>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</si>
  <si>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</si>
  <si>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</si>
  <si>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</si>
  <si>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</si>
  <si>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</si>
  <si>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</si>
  <si>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</si>
  <si>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</si>
  <si>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</si>
  <si>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</si>
  <si>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</si>
  <si>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</si>
  <si>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</si>
  <si>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</si>
  <si>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</si>
  <si>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</si>
  <si>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</si>
  <si>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</si>
  <si>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</si>
  <si>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</si>
  <si>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</si>
  <si>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</si>
  <si>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</si>
  <si>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</si>
  <si>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</si>
  <si>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</si>
  <si>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</si>
  <si>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</si>
  <si>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</si>
  <si>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</si>
  <si>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</si>
  <si>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</si>
  <si>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</si>
  <si>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</si>
  <si>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</si>
  <si>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</si>
  <si>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</si>
  <si>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</si>
  <si>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</si>
  <si>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</si>
  <si>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траншее, L= 5 метров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</si>
  <si>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</si>
  <si>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</si>
  <si>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</si>
  <si>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</si>
  <si>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</si>
  <si>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</si>
  <si>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</si>
  <si>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</si>
  <si>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</si>
  <si>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</si>
  <si>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</si>
  <si>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</si>
  <si>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</si>
  <si>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</si>
  <si>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</si>
  <si>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</si>
  <si>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Земляные работы, выполняемые механизированным способом</t>
  </si>
  <si>
    <t>ТСН-2001.3-1-1</t>
  </si>
  <si>
    <t>10</t>
  </si>
  <si>
    <t>4.8-74-1</t>
  </si>
  <si>
    <t>Устройство постели при одном кабеле в траншее</t>
  </si>
  <si>
    <t>ТСН-2001.4 Доп. 68, Сб. 8, т. 74, поз. 1</t>
  </si>
  <si>
    <t>10,1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</si>
  <si>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</si>
  <si>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</si>
  <si>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</si>
  <si>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</si>
  <si>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11</t>
  </si>
  <si>
    <t>4.8-73-3</t>
  </si>
  <si>
    <t>Прокладка кабеля напряжением до 35 кВ в готовых траншеях без покрытий при массе 1 м до 3 кг</t>
  </si>
  <si>
    <t>ТСН-2001.4 Доп. 80, Сб. 8, т. 73, поз. 3</t>
  </si>
  <si>
    <t>12</t>
  </si>
  <si>
    <t>Оборудование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</si>
  <si>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</si>
  <si>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</si>
  <si>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</si>
  <si>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</si>
  <si>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</si>
  <si>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</si>
  <si>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</si>
  <si>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</si>
  <si>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</si>
  <si>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</si>
  <si>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</si>
  <si>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</si>
  <si>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</si>
  <si>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</si>
  <si>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</si>
  <si>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</si>
  <si>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</si>
  <si>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</si>
  <si>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</si>
  <si>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</si>
  <si>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</si>
  <si>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</si>
  <si>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</si>
  <si>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</si>
  <si>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</si>
  <si>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</si>
  <si>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</si>
  <si>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</si>
  <si>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</si>
  <si>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</si>
  <si>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</si>
  <si>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</si>
  <si>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</si>
  <si>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</si>
  <si>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</si>
  <si>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</si>
  <si>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</si>
  <si>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</si>
  <si>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</si>
  <si>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</si>
  <si>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</si>
  <si>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</si>
  <si>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</si>
  <si>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</si>
  <si>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</si>
  <si>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</si>
  <si>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</si>
  <si>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</si>
  <si>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</si>
  <si>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</si>
  <si>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</si>
  <si>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</si>
  <si>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</si>
  <si>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</si>
  <si>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</si>
  <si>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</si>
  <si>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</si>
  <si>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</si>
  <si>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</si>
  <si>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</si>
  <si>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</si>
  <si>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</si>
  <si>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</si>
  <si>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</si>
  <si>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</si>
  <si>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</si>
  <si>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</si>
  <si>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</si>
  <si>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</si>
  <si>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</si>
  <si>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</si>
  <si>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</si>
  <si>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</si>
  <si>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</si>
  <si>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</si>
  <si>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</si>
  <si>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</si>
  <si>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</si>
  <si>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</si>
  <si>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</si>
  <si>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</si>
  <si>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</si>
  <si>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</si>
  <si>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</si>
  <si>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</si>
  <si>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</si>
  <si>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</si>
  <si>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</si>
  <si>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</si>
  <si>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</si>
  <si>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1.1-1-1949</t>
  </si>
  <si>
    <t>ТСН-2001.1 Доп. 73, Р. 1, о. 1, поз. 1949</t>
  </si>
  <si>
    <t>Патроны для пороховых монтажных пистолетов, калибр 6,8х11 мм</t>
  </si>
  <si>
    <t>100 шт.</t>
  </si>
  <si>
    <t>1.1-1-237</t>
  </si>
  <si>
    <t>ТСН-2001.1 Доп. 67, Р. 1, о. 1, поз. 237</t>
  </si>
  <si>
    <t>Дюбель с патроном</t>
  </si>
  <si>
    <t>шт.</t>
  </si>
  <si>
    <t>1.1-1-2613</t>
  </si>
  <si>
    <t>ТСН-2001.1 Доп. 79, Р. 1, о. 1, поз. 2613</t>
  </si>
  <si>
    <t>Пропан-бутан, сжиженный газ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</si>
  <si>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</si>
  <si>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</si>
  <si>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</si>
  <si>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</si>
  <si>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</si>
  <si>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</si>
  <si>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</si>
  <si>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2.1-1-43</t>
  </si>
  <si>
    <t>ТСН-2001.2. Доп. 68. п.1-1-43 (012102)</t>
  </si>
  <si>
    <t>Бульдозеры гусеничные, мощность до 59 кВт (80 л.с.)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</si>
  <si>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</si>
  <si>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</si>
  <si>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</si>
  <si>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</si>
  <si>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</si>
  <si>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</si>
  <si>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</si>
  <si>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</si>
  <si>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</si>
  <si>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</si>
  <si>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</si>
  <si>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</si>
  <si>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</si>
  <si>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</si>
  <si>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3449950000</t>
  </si>
  <si>
    <t>Скобы кабельные (накладные)</t>
  </si>
  <si>
    <t>3491450000</t>
  </si>
  <si>
    <t>Трубки термоусаживаемые</t>
  </si>
  <si>
    <t>3599000000</t>
  </si>
  <si>
    <t>Заделки концевые в резиновой перчатке (3449630000)</t>
  </si>
  <si>
    <t>КОМПЛЕКТ</t>
  </si>
  <si>
    <t>3449860000</t>
  </si>
  <si>
    <t>Гильзы кабельные соединительные (3449870000)</t>
  </si>
  <si>
    <t>Муфты соединительные эпоксидные кабельные (3449630000)</t>
  </si>
  <si>
    <t>5711400000</t>
  </si>
  <si>
    <t>Песок природный для строительных работ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</si>
  <si>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</si>
  <si>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</si>
  <si>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</si>
  <si>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</si>
  <si>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</si>
  <si>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</si>
  <si>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</si>
  <si>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</si>
  <si>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</si>
  <si>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</si>
  <si>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</si>
  <si>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</si>
  <si>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</si>
  <si>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</si>
  <si>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</si>
  <si>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</si>
  <si>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</si>
  <si>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</si>
  <si>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</si>
  <si>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</si>
  <si>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</si>
  <si>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</si>
  <si>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</si>
  <si>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</si>
  <si>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</si>
  <si>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</si>
  <si>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</si>
  <si>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</si>
  <si>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</si>
  <si>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</si>
  <si>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</si>
  <si>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</si>
  <si>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</si>
  <si>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</si>
  <si>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Труба</t>
    </r>
    <r>
      <rPr>
        <i/>
        <sz val="10"/>
        <rFont val="Arial"/>
        <family val="2"/>
        <charset val="204"/>
      </rPr>
      <t xml:space="preserve">
119,21 = [1 150 /  9,84]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</si>
  <si>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</si>
  <si>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</si>
  <si>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</si>
  <si>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</si>
  <si>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</si>
  <si>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</si>
  <si>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</si>
  <si>
    <t>02-01-03 Строительство КЛ</t>
  </si>
  <si>
    <t>ЛОКАЛЬНАЯ СМЕТА № 02-01-03</t>
  </si>
  <si>
    <t xml:space="preserve">Основание: чертежи №356936-ВЛИ-26-ЭС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</si>
</sst>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0" xfId="0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61"/>
  <sheetViews>
    <sheetView tabSelected="1" topLeftCell="A124" zoomScaleNormal="100" workbookViewId="0">
      <selection activeCell="C150" sqref="C150:G15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8" t="s">
        <v>298</v>
      </c>
      <c r="K2" s="38"/>
    </row>
    <row r="3" spans="1:11" ht="43.5" customHeight="1" x14ac:dyDescent="0.25">
      <c r="A3" s="42" t="s">
        <v>319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x14ac:dyDescent="0.2">
      <c r="A4" s="43" t="s">
        <v>278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2" t="s">
        <v>321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42" t="s">
        <v>320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x14ac:dyDescent="0.2">
      <c r="A9" s="45" t="s">
        <v>279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47" t="s">
        <v>322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280</v>
      </c>
      <c r="J13" s="14" t="s">
        <v>281</v>
      </c>
      <c r="K13" s="12"/>
    </row>
    <row r="14" spans="1:11" ht="15" x14ac:dyDescent="0.25">
      <c r="A14" s="12"/>
      <c r="B14" s="12"/>
      <c r="C14" s="12"/>
      <c r="D14" s="12"/>
      <c r="E14" s="40" t="s">
        <v>282</v>
      </c>
      <c r="F14" s="40"/>
      <c r="G14" s="40"/>
      <c r="H14" s="40"/>
      <c r="I14" s="15">
        <f>I15+I16+I17+I18</f>
        <v>4.9000000000000004</v>
      </c>
      <c r="J14" s="15">
        <f>J15+J16+J17+J18</f>
        <v>116.43</v>
      </c>
      <c r="K14" s="16" t="s">
        <v>315</v>
      </c>
    </row>
    <row r="15" spans="1:11" ht="14.25" x14ac:dyDescent="0.2">
      <c r="A15" s="12"/>
      <c r="B15" s="12"/>
      <c r="C15" s="12"/>
      <c r="D15" s="12"/>
      <c r="E15" s="41" t="s">
        <v>113</v>
      </c>
      <c r="F15" s="41"/>
      <c r="G15" s="41"/>
      <c r="H15" s="41"/>
      <c r="I15" s="17">
        <f>ROUND((Source!F210)/1000, 2)</f>
        <v>1.08</v>
      </c>
      <c r="J15" s="17">
        <f>ROUND((Source!P210)/1000, 2)</f>
        <v>50.98</v>
      </c>
      <c r="K15" s="12" t="s">
        <v>315</v>
      </c>
    </row>
    <row r="16" spans="1:11" ht="14.25" x14ac:dyDescent="0.2">
      <c r="A16" s="12"/>
      <c r="B16" s="12"/>
      <c r="C16" s="12"/>
      <c r="D16" s="12"/>
      <c r="E16" s="41" t="s">
        <v>283</v>
      </c>
      <c r="F16" s="41"/>
      <c r="G16" s="41"/>
      <c r="H16" s="41"/>
      <c r="I16" s="17">
        <f>ROUND((Source!F211)/1000, 2)</f>
        <v>3.82</v>
      </c>
      <c r="J16" s="17">
        <f>ROUND((Source!P211)/1000, 2)</f>
        <v>65.45</v>
      </c>
      <c r="K16" s="12" t="s">
        <v>315</v>
      </c>
    </row>
    <row r="17" spans="1:42" ht="14.25" x14ac:dyDescent="0.2">
      <c r="A17" s="12"/>
      <c r="B17" s="12"/>
      <c r="C17" s="12"/>
      <c r="D17" s="12"/>
      <c r="E17" s="41" t="s">
        <v>140</v>
      </c>
      <c r="F17" s="41"/>
      <c r="G17" s="41"/>
      <c r="H17" s="41"/>
      <c r="I17" s="17">
        <f>ROUND((Source!F202)/1000, 2)</f>
        <v>0</v>
      </c>
      <c r="J17" s="17">
        <f>ROUND((Source!P202)/1000, 2)</f>
        <v>0</v>
      </c>
      <c r="K17" s="12" t="s">
        <v>315</v>
      </c>
    </row>
    <row r="18" spans="1:42" ht="14.25" x14ac:dyDescent="0.2">
      <c r="A18" s="12"/>
      <c r="B18" s="12"/>
      <c r="C18" s="12"/>
      <c r="D18" s="12"/>
      <c r="E18" s="41" t="s">
        <v>284</v>
      </c>
      <c r="F18" s="41"/>
      <c r="G18" s="41"/>
      <c r="H18" s="41"/>
      <c r="I18" s="17">
        <f>ROUND((Source!F212+Source!F213)/1000, 2)</f>
        <v>0</v>
      </c>
      <c r="J18" s="17">
        <f>ROUND((Source!P212+Source!P213)/1000, 2)</f>
        <v>0</v>
      </c>
      <c r="K18" s="12" t="s">
        <v>315</v>
      </c>
    </row>
    <row r="19" spans="1:42" ht="14.25" x14ac:dyDescent="0.2">
      <c r="A19" s="12"/>
      <c r="B19" s="12"/>
      <c r="C19" s="12"/>
      <c r="D19" s="12"/>
      <c r="E19" s="41" t="s">
        <v>285</v>
      </c>
      <c r="F19" s="41"/>
      <c r="G19" s="41"/>
      <c r="H19" s="41"/>
      <c r="I19" s="17">
        <f>(Source!F208+ Source!F207)/1000</f>
        <v>0.71659000000000006</v>
      </c>
      <c r="J19" s="17">
        <f>((Source!P208 + Source!P207)/1000)</f>
        <v>40.379849999999998</v>
      </c>
      <c r="K19" s="12" t="s">
        <v>315</v>
      </c>
    </row>
    <row r="20" spans="1:42" ht="14.25" x14ac:dyDescent="0.2">
      <c r="A20" s="12"/>
      <c r="B20" s="12"/>
      <c r="C20" s="12"/>
      <c r="D20" s="12"/>
      <c r="E20" s="41" t="s">
        <v>286</v>
      </c>
      <c r="F20" s="41"/>
      <c r="G20" s="41"/>
      <c r="H20" s="41"/>
      <c r="I20" s="17">
        <f>Source!F215</f>
        <v>64.328507699999989</v>
      </c>
      <c r="J20" s="17"/>
      <c r="K20" s="12" t="s">
        <v>192</v>
      </c>
    </row>
    <row r="21" spans="1:42" ht="14.25" hidden="1" x14ac:dyDescent="0.2">
      <c r="A21" s="12"/>
      <c r="B21" s="12"/>
      <c r="C21" s="12"/>
      <c r="D21" s="12"/>
      <c r="E21" s="49" t="s">
        <v>287</v>
      </c>
      <c r="F21" s="49"/>
      <c r="G21" s="49"/>
      <c r="H21" s="49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0" t="s">
        <v>92</v>
      </c>
      <c r="F22" s="50"/>
      <c r="G22" s="50"/>
      <c r="H22" s="50"/>
      <c r="I22" s="17">
        <f>SUM(Y1:Y154)/1000</f>
        <v>0</v>
      </c>
      <c r="J22" s="17">
        <f>SUM(Z1:Z154)/1000</f>
        <v>0</v>
      </c>
      <c r="K22" s="12" t="s">
        <v>315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299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7" t="s">
        <v>300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21" t="s">
        <v>300</v>
      </c>
    </row>
    <row r="26" spans="1:42" ht="99.75" x14ac:dyDescent="0.2">
      <c r="A26" s="19" t="s">
        <v>288</v>
      </c>
      <c r="B26" s="19" t="s">
        <v>289</v>
      </c>
      <c r="C26" s="19" t="s">
        <v>290</v>
      </c>
      <c r="D26" s="19" t="s">
        <v>291</v>
      </c>
      <c r="E26" s="19" t="s">
        <v>292</v>
      </c>
      <c r="F26" s="19" t="s">
        <v>293</v>
      </c>
      <c r="G26" s="20" t="s">
        <v>294</v>
      </c>
      <c r="H26" s="20" t="s">
        <v>295</v>
      </c>
      <c r="I26" s="19" t="s">
        <v>301</v>
      </c>
      <c r="J26" s="19" t="s">
        <v>296</v>
      </c>
      <c r="K26" s="19" t="s">
        <v>297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39" t="str">
        <f>CONCATENATE("Локальная смета: ",IF(Source!G20&lt;&gt;"Новая локальная смета", Source!G20, ""))</f>
        <v xml:space="preserve">Локальная смета: 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1" spans="1:42" ht="16.5" x14ac:dyDescent="0.2">
      <c r="A31" s="39" t="str">
        <f>CONCATENATE("Раздел: ",IF(Source!G24&lt;&gt;"Новый раздел", Source!G24, ""))</f>
        <v>Раздел: Прокладка кабеля по конструкциям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42" ht="42.75" x14ac:dyDescent="0.2">
      <c r="A32" s="22">
        <v>1</v>
      </c>
      <c r="B32" s="22" t="str">
        <f>Source!F28</f>
        <v>4.8-77-3</v>
      </c>
      <c r="C32" s="22" t="s">
        <v>19</v>
      </c>
      <c r="D32" s="24" t="str">
        <f>Source!H28</f>
        <v>100 М КАБЕЛЯ</v>
      </c>
      <c r="E32" s="23">
        <f>Source!I28</f>
        <v>0.11</v>
      </c>
      <c r="F32" s="26"/>
      <c r="G32" s="25"/>
      <c r="H32" s="23"/>
      <c r="I32" s="26"/>
      <c r="J32" s="23"/>
      <c r="K32" s="26"/>
      <c r="Q32">
        <f>Source!X28</f>
        <v>12.76</v>
      </c>
      <c r="R32">
        <f>Source!X29</f>
        <v>718.77</v>
      </c>
      <c r="S32">
        <f>Source!Y28</f>
        <v>6.71</v>
      </c>
      <c r="T32">
        <f>Source!Y29</f>
        <v>377.91</v>
      </c>
      <c r="U32">
        <f>ROUND((175/100)*ROUND(Source!R28, 2), 2)</f>
        <v>2.75</v>
      </c>
      <c r="V32">
        <f>ROUND((0/100)*ROUND(Source!R29, 2), 2)</f>
        <v>0</v>
      </c>
      <c r="AC32">
        <v>0</v>
      </c>
    </row>
    <row r="33" spans="1:29" x14ac:dyDescent="0.2">
      <c r="C33" s="27" t="str">
        <f>"Объем: "&amp;Source!I28&amp;"=11/"&amp;"100"</f>
        <v>Объем: 0,11=11/100</v>
      </c>
    </row>
    <row r="34" spans="1:29" ht="14.25" x14ac:dyDescent="0.2">
      <c r="A34" s="22"/>
      <c r="B34" s="22"/>
      <c r="C34" s="22" t="s">
        <v>302</v>
      </c>
      <c r="D34" s="24"/>
      <c r="E34" s="23"/>
      <c r="F34" s="26">
        <f>Source!AO28</f>
        <v>98.68</v>
      </c>
      <c r="G34" s="25" t="str">
        <f>Source!DG28</f>
        <v/>
      </c>
      <c r="H34" s="23">
        <f>Source!AV29</f>
        <v>1.0669999999999999</v>
      </c>
      <c r="I34" s="26">
        <f>Source!S28</f>
        <v>11.58</v>
      </c>
      <c r="J34" s="23">
        <f>IF(Source!BA29&lt;&gt; 0, Source!BA29, 1)</f>
        <v>56.35</v>
      </c>
      <c r="K34" s="26">
        <f>Source!S29</f>
        <v>652.53</v>
      </c>
    </row>
    <row r="35" spans="1:29" ht="14.25" x14ac:dyDescent="0.2">
      <c r="A35" s="22"/>
      <c r="B35" s="22"/>
      <c r="C35" s="22" t="s">
        <v>303</v>
      </c>
      <c r="D35" s="24"/>
      <c r="E35" s="23"/>
      <c r="F35" s="26">
        <f>Source!AM28</f>
        <v>93.4</v>
      </c>
      <c r="G35" s="25" t="str">
        <f>Source!DE28</f>
        <v/>
      </c>
      <c r="H35" s="23">
        <f>Source!AV29</f>
        <v>1.0669999999999999</v>
      </c>
      <c r="I35" s="26">
        <f>Source!Q28</f>
        <v>10.96</v>
      </c>
      <c r="J35" s="23">
        <f>IF(Source!BB29&lt;&gt; 0, Source!BB29, 1)</f>
        <v>16.66</v>
      </c>
      <c r="K35" s="26">
        <f>Source!Q29</f>
        <v>182.59</v>
      </c>
    </row>
    <row r="36" spans="1:29" ht="14.25" x14ac:dyDescent="0.2">
      <c r="A36" s="22"/>
      <c r="B36" s="22"/>
      <c r="C36" s="22" t="s">
        <v>304</v>
      </c>
      <c r="D36" s="24"/>
      <c r="E36" s="23"/>
      <c r="F36" s="26">
        <f>Source!AN28</f>
        <v>13.38</v>
      </c>
      <c r="G36" s="25" t="str">
        <f>Source!DF28</f>
        <v/>
      </c>
      <c r="H36" s="23">
        <f>Source!AV29</f>
        <v>1.0669999999999999</v>
      </c>
      <c r="I36" s="28">
        <f>Source!R28</f>
        <v>1.57</v>
      </c>
      <c r="J36" s="23">
        <f>IF(Source!BS29&lt;&gt; 0, Source!BS29, 1)</f>
        <v>56.35</v>
      </c>
      <c r="K36" s="28">
        <f>Source!R29</f>
        <v>88.47</v>
      </c>
    </row>
    <row r="37" spans="1:29" ht="14.25" x14ac:dyDescent="0.2">
      <c r="A37" s="22"/>
      <c r="B37" s="22"/>
      <c r="C37" s="22" t="s">
        <v>305</v>
      </c>
      <c r="D37" s="24"/>
      <c r="E37" s="23"/>
      <c r="F37" s="26">
        <f>Source!AL28</f>
        <v>53.75</v>
      </c>
      <c r="G37" s="25" t="str">
        <f>Source!DD28</f>
        <v/>
      </c>
      <c r="H37" s="23">
        <f>Source!AW29</f>
        <v>1.081</v>
      </c>
      <c r="I37" s="26">
        <f>Source!P28</f>
        <v>6.39</v>
      </c>
      <c r="J37" s="23">
        <f>IF(Source!BC29&lt;&gt; 0, Source!BC29, 1)</f>
        <v>17.18</v>
      </c>
      <c r="K37" s="26">
        <f>Source!P29</f>
        <v>109.78</v>
      </c>
    </row>
    <row r="38" spans="1:29" ht="14.25" x14ac:dyDescent="0.2">
      <c r="A38" s="22"/>
      <c r="B38" s="22"/>
      <c r="C38" s="22" t="s">
        <v>306</v>
      </c>
      <c r="D38" s="24" t="s">
        <v>307</v>
      </c>
      <c r="E38" s="23">
        <f>Source!BZ29</f>
        <v>97</v>
      </c>
      <c r="F38" s="26"/>
      <c r="G38" s="25"/>
      <c r="H38" s="23"/>
      <c r="I38" s="26">
        <f>SUM(Q32:Q37)</f>
        <v>12.76</v>
      </c>
      <c r="J38" s="23">
        <f>Source!AT29</f>
        <v>97</v>
      </c>
      <c r="K38" s="26">
        <f>SUM(R32:R37)</f>
        <v>718.77</v>
      </c>
    </row>
    <row r="39" spans="1:29" ht="14.25" x14ac:dyDescent="0.2">
      <c r="A39" s="22"/>
      <c r="B39" s="22"/>
      <c r="C39" s="22" t="s">
        <v>308</v>
      </c>
      <c r="D39" s="24" t="s">
        <v>307</v>
      </c>
      <c r="E39" s="23">
        <f>Source!CA29</f>
        <v>51</v>
      </c>
      <c r="F39" s="26"/>
      <c r="G39" s="25"/>
      <c r="H39" s="23"/>
      <c r="I39" s="26">
        <f>SUM(S32:S38)</f>
        <v>6.71</v>
      </c>
      <c r="J39" s="23">
        <f>Source!AU29</f>
        <v>51</v>
      </c>
      <c r="K39" s="26">
        <f>SUM(T32:T38)</f>
        <v>377.91</v>
      </c>
    </row>
    <row r="40" spans="1:29" ht="14.25" x14ac:dyDescent="0.2">
      <c r="A40" s="29"/>
      <c r="B40" s="29"/>
      <c r="C40" s="29" t="s">
        <v>309</v>
      </c>
      <c r="D40" s="30" t="s">
        <v>310</v>
      </c>
      <c r="E40" s="31">
        <f>Source!AQ28</f>
        <v>8.01</v>
      </c>
      <c r="F40" s="32"/>
      <c r="G40" s="33" t="str">
        <f>Source!DI28</f>
        <v/>
      </c>
      <c r="H40" s="31">
        <f>Source!AV29</f>
        <v>1.0669999999999999</v>
      </c>
      <c r="I40" s="32">
        <f>Source!U28</f>
        <v>0.94013369999999985</v>
      </c>
      <c r="J40" s="31"/>
      <c r="K40" s="32"/>
    </row>
    <row r="41" spans="1:29" ht="15" x14ac:dyDescent="0.2">
      <c r="C41" s="34" t="s">
        <v>311</v>
      </c>
      <c r="H41" s="48">
        <f>I34+I35+I37+I38+I39+0</f>
        <v>48.4</v>
      </c>
      <c r="I41" s="48"/>
      <c r="J41" s="48">
        <f>K34+K35+K37+K38+K39+0</f>
        <v>2041.5800000000002</v>
      </c>
      <c r="K41" s="48"/>
      <c r="O41" s="35">
        <f>I34+I35+I37+I38+I39+0</f>
        <v>48.4</v>
      </c>
      <c r="P41" s="35">
        <f>K34+K35+K37+K38+K39+0</f>
        <v>2041.5800000000002</v>
      </c>
    </row>
    <row r="43" spans="1:29" ht="85.5" x14ac:dyDescent="0.2">
      <c r="A43" s="29">
        <v>2</v>
      </c>
      <c r="B43" s="29" t="str">
        <f>Source!F30</f>
        <v>1.23-7-217</v>
      </c>
      <c r="C43" s="29" t="s">
        <v>27</v>
      </c>
      <c r="D43" s="30" t="str">
        <f>Source!H30</f>
        <v>м</v>
      </c>
      <c r="E43" s="31">
        <f>Source!I30</f>
        <v>21</v>
      </c>
      <c r="F43" s="32">
        <f>Source!AL30</f>
        <v>99.325310000000002</v>
      </c>
      <c r="G43" s="33" t="str">
        <f>Source!DD30</f>
        <v/>
      </c>
      <c r="H43" s="31">
        <f>Source!AW31</f>
        <v>1</v>
      </c>
      <c r="I43" s="32">
        <f>Source!P30</f>
        <v>2085.83</v>
      </c>
      <c r="J43" s="31">
        <f>IF(Source!BC31&lt;&gt; 0, Source!BC31, 1)</f>
        <v>6.1</v>
      </c>
      <c r="K43" s="32">
        <f>Source!P31</f>
        <v>12723.56</v>
      </c>
      <c r="Q43">
        <f>Source!X30</f>
        <v>0</v>
      </c>
      <c r="R43">
        <f>Source!X31</f>
        <v>0</v>
      </c>
      <c r="S43">
        <f>Source!Y30</f>
        <v>0</v>
      </c>
      <c r="T43">
        <f>Source!Y31</f>
        <v>0</v>
      </c>
      <c r="U43">
        <f>ROUND((175/100)*ROUND(Source!R30, 2), 2)</f>
        <v>0</v>
      </c>
      <c r="V43">
        <f>ROUND((0/100)*ROUND(Source!R31, 2), 2)</f>
        <v>0</v>
      </c>
      <c r="AC43">
        <v>3</v>
      </c>
    </row>
    <row r="44" spans="1:29" ht="15" x14ac:dyDescent="0.2">
      <c r="C44" s="34" t="s">
        <v>311</v>
      </c>
      <c r="H44" s="48">
        <f>I43+0</f>
        <v>2085.83</v>
      </c>
      <c r="I44" s="48"/>
      <c r="J44" s="48">
        <f>K43+0</f>
        <v>12723.56</v>
      </c>
      <c r="K44" s="48"/>
      <c r="O44" s="35">
        <f>I43+0</f>
        <v>2085.83</v>
      </c>
      <c r="P44" s="35">
        <f>K43+0</f>
        <v>12723.56</v>
      </c>
    </row>
    <row r="46" spans="1:29" ht="42.75" x14ac:dyDescent="0.2">
      <c r="A46" s="22">
        <v>3</v>
      </c>
      <c r="B46" s="22" t="str">
        <f>Source!F32</f>
        <v>4.8-78-4</v>
      </c>
      <c r="C46" s="22" t="s">
        <v>35</v>
      </c>
      <c r="D46" s="24" t="str">
        <f>Source!H32</f>
        <v>100 М КАБЕЛЯ</v>
      </c>
      <c r="E46" s="23">
        <f>Source!I32</f>
        <v>0.1</v>
      </c>
      <c r="F46" s="26"/>
      <c r="G46" s="25"/>
      <c r="H46" s="23"/>
      <c r="I46" s="26"/>
      <c r="J46" s="23"/>
      <c r="K46" s="26"/>
      <c r="Q46">
        <f>Source!X32</f>
        <v>36.340000000000003</v>
      </c>
      <c r="R46">
        <f>Source!X33</f>
        <v>2047.54</v>
      </c>
      <c r="S46">
        <f>Source!Y32</f>
        <v>19.100000000000001</v>
      </c>
      <c r="T46">
        <f>Source!Y33</f>
        <v>1076.54</v>
      </c>
      <c r="U46">
        <f>ROUND((175/100)*ROUND(Source!R32, 2), 2)</f>
        <v>19.32</v>
      </c>
      <c r="V46">
        <f>ROUND((0/100)*ROUND(Source!R33, 2), 2)</f>
        <v>0</v>
      </c>
      <c r="AC46">
        <v>0</v>
      </c>
    </row>
    <row r="47" spans="1:29" x14ac:dyDescent="0.2">
      <c r="C47" s="27" t="str">
        <f>"Объем: "&amp;Source!I32&amp;"=10/"&amp;"100"</f>
        <v>Объем: 0,1=10/100</v>
      </c>
    </row>
    <row r="48" spans="1:29" ht="14.25" x14ac:dyDescent="0.2">
      <c r="A48" s="22"/>
      <c r="B48" s="22"/>
      <c r="C48" s="22" t="s">
        <v>302</v>
      </c>
      <c r="D48" s="24"/>
      <c r="E48" s="23"/>
      <c r="F48" s="26">
        <f>Source!AO32</f>
        <v>247.63</v>
      </c>
      <c r="G48" s="25" t="str">
        <f>Source!DG32</f>
        <v/>
      </c>
      <c r="H48" s="23">
        <f>Source!AV33</f>
        <v>1.0669999999999999</v>
      </c>
      <c r="I48" s="26">
        <f>Source!S32</f>
        <v>26.42</v>
      </c>
      <c r="J48" s="23">
        <f>IF(Source!BA33&lt;&gt; 0, Source!BA33, 1)</f>
        <v>56.35</v>
      </c>
      <c r="K48" s="26">
        <f>Source!S33</f>
        <v>1488.77</v>
      </c>
    </row>
    <row r="49" spans="1:29" ht="14.25" x14ac:dyDescent="0.2">
      <c r="A49" s="22"/>
      <c r="B49" s="22"/>
      <c r="C49" s="22" t="s">
        <v>303</v>
      </c>
      <c r="D49" s="24"/>
      <c r="E49" s="23"/>
      <c r="F49" s="26">
        <f>Source!AM32</f>
        <v>922.98</v>
      </c>
      <c r="G49" s="25" t="str">
        <f>Source!DE32</f>
        <v/>
      </c>
      <c r="H49" s="23">
        <f>Source!AV33</f>
        <v>1.0669999999999999</v>
      </c>
      <c r="I49" s="26">
        <f>Source!Q32</f>
        <v>98.48</v>
      </c>
      <c r="J49" s="23">
        <f>IF(Source!BB33&lt;&gt; 0, Source!BB33, 1)</f>
        <v>15.51</v>
      </c>
      <c r="K49" s="26">
        <f>Source!Q33</f>
        <v>1527.42</v>
      </c>
    </row>
    <row r="50" spans="1:29" ht="14.25" x14ac:dyDescent="0.2">
      <c r="A50" s="22"/>
      <c r="B50" s="22"/>
      <c r="C50" s="22" t="s">
        <v>304</v>
      </c>
      <c r="D50" s="24"/>
      <c r="E50" s="23"/>
      <c r="F50" s="26">
        <f>Source!AN32</f>
        <v>103.47</v>
      </c>
      <c r="G50" s="25" t="str">
        <f>Source!DF32</f>
        <v/>
      </c>
      <c r="H50" s="23">
        <f>Source!AV33</f>
        <v>1.0669999999999999</v>
      </c>
      <c r="I50" s="28">
        <f>Source!R32</f>
        <v>11.04</v>
      </c>
      <c r="J50" s="23">
        <f>IF(Source!BS33&lt;&gt; 0, Source!BS33, 1)</f>
        <v>56.35</v>
      </c>
      <c r="K50" s="28">
        <f>Source!R33</f>
        <v>622.1</v>
      </c>
    </row>
    <row r="51" spans="1:29" ht="14.25" x14ac:dyDescent="0.2">
      <c r="A51" s="22"/>
      <c r="B51" s="22"/>
      <c r="C51" s="22" t="s">
        <v>305</v>
      </c>
      <c r="D51" s="24"/>
      <c r="E51" s="23"/>
      <c r="F51" s="26">
        <f>Source!AL32</f>
        <v>1668.56</v>
      </c>
      <c r="G51" s="25" t="str">
        <f>Source!DD32</f>
        <v/>
      </c>
      <c r="H51" s="23">
        <f>Source!AW33</f>
        <v>1.081</v>
      </c>
      <c r="I51" s="26">
        <f>Source!P32</f>
        <v>180.37</v>
      </c>
      <c r="J51" s="23">
        <f>IF(Source!BC33&lt;&gt; 0, Source!BC33, 1)</f>
        <v>2.68</v>
      </c>
      <c r="K51" s="26">
        <f>Source!P33</f>
        <v>483.39</v>
      </c>
    </row>
    <row r="52" spans="1:29" ht="14.25" x14ac:dyDescent="0.2">
      <c r="A52" s="22"/>
      <c r="B52" s="22"/>
      <c r="C52" s="22" t="s">
        <v>306</v>
      </c>
      <c r="D52" s="24" t="s">
        <v>307</v>
      </c>
      <c r="E52" s="23">
        <f>Source!BZ33</f>
        <v>97</v>
      </c>
      <c r="F52" s="26"/>
      <c r="G52" s="25"/>
      <c r="H52" s="23"/>
      <c r="I52" s="26">
        <f>SUM(Q46:Q51)</f>
        <v>36.340000000000003</v>
      </c>
      <c r="J52" s="23">
        <f>Source!AT33</f>
        <v>97</v>
      </c>
      <c r="K52" s="26">
        <f>SUM(R46:R51)</f>
        <v>2047.54</v>
      </c>
    </row>
    <row r="53" spans="1:29" ht="14.25" x14ac:dyDescent="0.2">
      <c r="A53" s="22"/>
      <c r="B53" s="22"/>
      <c r="C53" s="22" t="s">
        <v>308</v>
      </c>
      <c r="D53" s="24" t="s">
        <v>307</v>
      </c>
      <c r="E53" s="23">
        <f>Source!CA33</f>
        <v>51</v>
      </c>
      <c r="F53" s="26"/>
      <c r="G53" s="25"/>
      <c r="H53" s="23"/>
      <c r="I53" s="26">
        <f>SUM(S46:S52)</f>
        <v>19.100000000000001</v>
      </c>
      <c r="J53" s="23">
        <f>Source!AU33</f>
        <v>51</v>
      </c>
      <c r="K53" s="26">
        <f>SUM(T46:T52)</f>
        <v>1076.54</v>
      </c>
    </row>
    <row r="54" spans="1:29" ht="14.25" x14ac:dyDescent="0.2">
      <c r="A54" s="29"/>
      <c r="B54" s="29"/>
      <c r="C54" s="29" t="s">
        <v>309</v>
      </c>
      <c r="D54" s="30" t="s">
        <v>310</v>
      </c>
      <c r="E54" s="31">
        <f>Source!AQ32</f>
        <v>20.100000000000001</v>
      </c>
      <c r="F54" s="32"/>
      <c r="G54" s="33" t="str">
        <f>Source!DI32</f>
        <v/>
      </c>
      <c r="H54" s="31">
        <f>Source!AV33</f>
        <v>1.0669999999999999</v>
      </c>
      <c r="I54" s="32">
        <f>Source!U32</f>
        <v>2.1446700000000001</v>
      </c>
      <c r="J54" s="31"/>
      <c r="K54" s="32"/>
    </row>
    <row r="55" spans="1:29" ht="15" x14ac:dyDescent="0.2">
      <c r="C55" s="34" t="s">
        <v>311</v>
      </c>
      <c r="H55" s="48">
        <f>I48+I49+I51+I52+I53+0</f>
        <v>360.71000000000004</v>
      </c>
      <c r="I55" s="48"/>
      <c r="J55" s="48">
        <f>K48+K49+K51+K52+K53+0</f>
        <v>6623.66</v>
      </c>
      <c r="K55" s="48"/>
      <c r="O55" s="35">
        <f>I48+I49+I51+I52+I53+0</f>
        <v>360.71000000000004</v>
      </c>
      <c r="P55" s="35">
        <f>K48+K49+K51+K52+K53+0</f>
        <v>6623.66</v>
      </c>
    </row>
    <row r="57" spans="1:29" ht="42.75" x14ac:dyDescent="0.2">
      <c r="A57" s="22">
        <v>4</v>
      </c>
      <c r="B57" s="22" t="str">
        <f>Source!F34</f>
        <v>4.8-90-3</v>
      </c>
      <c r="C57" s="22" t="s">
        <v>39</v>
      </c>
      <c r="D57" s="24" t="str">
        <f>Source!H34</f>
        <v>1  ШТ.</v>
      </c>
      <c r="E57" s="23">
        <f>Source!I34</f>
        <v>1</v>
      </c>
      <c r="F57" s="26"/>
      <c r="G57" s="25"/>
      <c r="H57" s="23"/>
      <c r="I57" s="26"/>
      <c r="J57" s="23"/>
      <c r="K57" s="26"/>
      <c r="Q57">
        <f>Source!X34</f>
        <v>32.9</v>
      </c>
      <c r="R57">
        <f>Source!X35</f>
        <v>1854.05</v>
      </c>
      <c r="S57">
        <f>Source!Y34</f>
        <v>17.3</v>
      </c>
      <c r="T57">
        <f>Source!Y35</f>
        <v>974.81</v>
      </c>
      <c r="U57">
        <f>ROUND((175/100)*ROUND(Source!R34, 2), 2)</f>
        <v>0</v>
      </c>
      <c r="V57">
        <f>ROUND((0/100)*ROUND(Source!R35, 2), 2)</f>
        <v>0</v>
      </c>
      <c r="AC57">
        <v>0</v>
      </c>
    </row>
    <row r="58" spans="1:29" ht="14.25" x14ac:dyDescent="0.2">
      <c r="A58" s="22"/>
      <c r="B58" s="22"/>
      <c r="C58" s="22" t="s">
        <v>302</v>
      </c>
      <c r="D58" s="24"/>
      <c r="E58" s="23"/>
      <c r="F58" s="26">
        <f>Source!AO34</f>
        <v>32.4</v>
      </c>
      <c r="G58" s="25" t="str">
        <f>Source!DG34</f>
        <v/>
      </c>
      <c r="H58" s="23">
        <f>Source!AV35</f>
        <v>1.0469999999999999</v>
      </c>
      <c r="I58" s="26">
        <f>Source!S34</f>
        <v>33.92</v>
      </c>
      <c r="J58" s="23">
        <f>IF(Source!BA35&lt;&gt; 0, Source!BA35, 1)</f>
        <v>56.35</v>
      </c>
      <c r="K58" s="26">
        <f>Source!S35</f>
        <v>1911.39</v>
      </c>
    </row>
    <row r="59" spans="1:29" ht="14.25" x14ac:dyDescent="0.2">
      <c r="A59" s="22"/>
      <c r="B59" s="22"/>
      <c r="C59" s="22" t="s">
        <v>305</v>
      </c>
      <c r="D59" s="24"/>
      <c r="E59" s="23"/>
      <c r="F59" s="26">
        <f>Source!AL34</f>
        <v>19.87</v>
      </c>
      <c r="G59" s="25" t="str">
        <f>Source!DD34</f>
        <v/>
      </c>
      <c r="H59" s="23">
        <f>Source!AW35</f>
        <v>1</v>
      </c>
      <c r="I59" s="26">
        <f>Source!P34</f>
        <v>19.87</v>
      </c>
      <c r="J59" s="23">
        <f>IF(Source!BC35&lt;&gt; 0, Source!BC35, 1)</f>
        <v>6.27</v>
      </c>
      <c r="K59" s="26">
        <f>Source!P35</f>
        <v>124.58</v>
      </c>
    </row>
    <row r="60" spans="1:29" ht="14.25" x14ac:dyDescent="0.2">
      <c r="A60" s="22"/>
      <c r="B60" s="22"/>
      <c r="C60" s="22" t="s">
        <v>306</v>
      </c>
      <c r="D60" s="24" t="s">
        <v>307</v>
      </c>
      <c r="E60" s="23">
        <f>Source!BZ35</f>
        <v>97</v>
      </c>
      <c r="F60" s="26"/>
      <c r="G60" s="25"/>
      <c r="H60" s="23"/>
      <c r="I60" s="26">
        <f>SUM(Q57:Q59)</f>
        <v>32.9</v>
      </c>
      <c r="J60" s="23">
        <f>Source!AT35</f>
        <v>97</v>
      </c>
      <c r="K60" s="26">
        <f>SUM(R57:R59)</f>
        <v>1854.05</v>
      </c>
    </row>
    <row r="61" spans="1:29" ht="14.25" x14ac:dyDescent="0.2">
      <c r="A61" s="22"/>
      <c r="B61" s="22"/>
      <c r="C61" s="22" t="s">
        <v>308</v>
      </c>
      <c r="D61" s="24" t="s">
        <v>307</v>
      </c>
      <c r="E61" s="23">
        <f>Source!CA35</f>
        <v>51</v>
      </c>
      <c r="F61" s="26"/>
      <c r="G61" s="25"/>
      <c r="H61" s="23"/>
      <c r="I61" s="26">
        <f>SUM(S57:S60)</f>
        <v>17.3</v>
      </c>
      <c r="J61" s="23">
        <f>Source!AU35</f>
        <v>51</v>
      </c>
      <c r="K61" s="26">
        <f>SUM(T57:T60)</f>
        <v>974.81</v>
      </c>
    </row>
    <row r="62" spans="1:29" ht="14.25" x14ac:dyDescent="0.2">
      <c r="A62" s="29"/>
      <c r="B62" s="29"/>
      <c r="C62" s="29" t="s">
        <v>309</v>
      </c>
      <c r="D62" s="30" t="s">
        <v>310</v>
      </c>
      <c r="E62" s="31">
        <f>Source!AQ34</f>
        <v>2.63</v>
      </c>
      <c r="F62" s="32"/>
      <c r="G62" s="33" t="str">
        <f>Source!DI34</f>
        <v/>
      </c>
      <c r="H62" s="31">
        <f>Source!AV35</f>
        <v>1.0469999999999999</v>
      </c>
      <c r="I62" s="32">
        <f>Source!U34</f>
        <v>2.7536099999999997</v>
      </c>
      <c r="J62" s="31"/>
      <c r="K62" s="32"/>
    </row>
    <row r="63" spans="1:29" ht="15" x14ac:dyDescent="0.2">
      <c r="C63" s="34" t="s">
        <v>311</v>
      </c>
      <c r="H63" s="48">
        <f>I58+I59+I60+I61+0</f>
        <v>103.99</v>
      </c>
      <c r="I63" s="48"/>
      <c r="J63" s="48">
        <f>K58+K59+K60+K61+0</f>
        <v>4864.83</v>
      </c>
      <c r="K63" s="48"/>
      <c r="O63" s="35">
        <f>I58+I59+I60+I61+0</f>
        <v>103.99</v>
      </c>
      <c r="P63" s="35">
        <f>K58+K59+K60+K61+0</f>
        <v>4864.83</v>
      </c>
    </row>
    <row r="65" spans="1:29" ht="42.75" x14ac:dyDescent="0.2">
      <c r="A65" s="22">
        <v>5</v>
      </c>
      <c r="B65" s="22" t="str">
        <f>Source!F36</f>
        <v>4.8-98-8</v>
      </c>
      <c r="C65" s="22" t="s">
        <v>44</v>
      </c>
      <c r="D65" s="24" t="str">
        <f>Source!H36</f>
        <v>1  ШТ.</v>
      </c>
      <c r="E65" s="23">
        <f>Source!I36</f>
        <v>2</v>
      </c>
      <c r="F65" s="26"/>
      <c r="G65" s="25"/>
      <c r="H65" s="23"/>
      <c r="I65" s="26"/>
      <c r="J65" s="23"/>
      <c r="K65" s="26"/>
      <c r="Q65">
        <f>Source!X36</f>
        <v>230.55</v>
      </c>
      <c r="R65">
        <f>Source!X37</f>
        <v>12991.47</v>
      </c>
      <c r="S65">
        <f>Source!Y36</f>
        <v>121.22</v>
      </c>
      <c r="T65">
        <f>Source!Y37</f>
        <v>6830.57</v>
      </c>
      <c r="U65">
        <f>ROUND((175/100)*ROUND(Source!R36, 2), 2)</f>
        <v>0.93</v>
      </c>
      <c r="V65">
        <f>ROUND((0/100)*ROUND(Source!R37, 2), 2)</f>
        <v>0</v>
      </c>
      <c r="AC65">
        <v>0</v>
      </c>
    </row>
    <row r="66" spans="1:29" ht="14.25" x14ac:dyDescent="0.2">
      <c r="A66" s="22"/>
      <c r="B66" s="22"/>
      <c r="C66" s="22" t="s">
        <v>302</v>
      </c>
      <c r="D66" s="24"/>
      <c r="E66" s="23"/>
      <c r="F66" s="26">
        <f>Source!AO36</f>
        <v>111.13</v>
      </c>
      <c r="G66" s="25" t="str">
        <f>Source!DG36</f>
        <v/>
      </c>
      <c r="H66" s="23">
        <f>Source!AV37</f>
        <v>1.0669999999999999</v>
      </c>
      <c r="I66" s="26">
        <f>Source!S36</f>
        <v>237.15</v>
      </c>
      <c r="J66" s="23">
        <f>IF(Source!BA37&lt;&gt; 0, Source!BA37, 1)</f>
        <v>56.35</v>
      </c>
      <c r="K66" s="26">
        <f>Source!S37</f>
        <v>13363.4</v>
      </c>
    </row>
    <row r="67" spans="1:29" ht="14.25" x14ac:dyDescent="0.2">
      <c r="A67" s="22"/>
      <c r="B67" s="22"/>
      <c r="C67" s="22" t="s">
        <v>303</v>
      </c>
      <c r="D67" s="24"/>
      <c r="E67" s="23"/>
      <c r="F67" s="26">
        <f>Source!AM36</f>
        <v>1.66</v>
      </c>
      <c r="G67" s="25" t="str">
        <f>Source!DE36</f>
        <v/>
      </c>
      <c r="H67" s="23">
        <f>Source!AV37</f>
        <v>1.0669999999999999</v>
      </c>
      <c r="I67" s="26">
        <f>Source!Q36</f>
        <v>3.54</v>
      </c>
      <c r="J67" s="23">
        <f>IF(Source!BB37&lt;&gt; 0, Source!BB37, 1)</f>
        <v>17.09</v>
      </c>
      <c r="K67" s="26">
        <f>Source!Q37</f>
        <v>60.5</v>
      </c>
    </row>
    <row r="68" spans="1:29" ht="14.25" x14ac:dyDescent="0.2">
      <c r="A68" s="22"/>
      <c r="B68" s="22"/>
      <c r="C68" s="22" t="s">
        <v>304</v>
      </c>
      <c r="D68" s="24"/>
      <c r="E68" s="23"/>
      <c r="F68" s="26">
        <f>Source!AN36</f>
        <v>0.25</v>
      </c>
      <c r="G68" s="25" t="str">
        <f>Source!DF36</f>
        <v/>
      </c>
      <c r="H68" s="23">
        <f>Source!AV37</f>
        <v>1.0669999999999999</v>
      </c>
      <c r="I68" s="28">
        <f>Source!R36</f>
        <v>0.53</v>
      </c>
      <c r="J68" s="23">
        <f>IF(Source!BS37&lt;&gt; 0, Source!BS37, 1)</f>
        <v>56.35</v>
      </c>
      <c r="K68" s="28">
        <f>Source!R37</f>
        <v>29.87</v>
      </c>
    </row>
    <row r="69" spans="1:29" ht="14.25" x14ac:dyDescent="0.2">
      <c r="A69" s="22"/>
      <c r="B69" s="22"/>
      <c r="C69" s="22" t="s">
        <v>305</v>
      </c>
      <c r="D69" s="24"/>
      <c r="E69" s="23"/>
      <c r="F69" s="26">
        <f>Source!AL36</f>
        <v>19.100000000000001</v>
      </c>
      <c r="G69" s="25" t="str">
        <f>Source!DD36</f>
        <v/>
      </c>
      <c r="H69" s="23">
        <f>Source!AW37</f>
        <v>1.081</v>
      </c>
      <c r="I69" s="26">
        <f>Source!P36</f>
        <v>41.29</v>
      </c>
      <c r="J69" s="23">
        <f>IF(Source!BC37&lt;&gt; 0, Source!BC37, 1)</f>
        <v>6.06</v>
      </c>
      <c r="K69" s="26">
        <f>Source!P37</f>
        <v>250.22</v>
      </c>
    </row>
    <row r="70" spans="1:29" ht="14.25" x14ac:dyDescent="0.2">
      <c r="A70" s="22"/>
      <c r="B70" s="22"/>
      <c r="C70" s="22" t="s">
        <v>306</v>
      </c>
      <c r="D70" s="24" t="s">
        <v>307</v>
      </c>
      <c r="E70" s="23">
        <f>Source!BZ37</f>
        <v>97</v>
      </c>
      <c r="F70" s="26"/>
      <c r="G70" s="25"/>
      <c r="H70" s="23"/>
      <c r="I70" s="26">
        <f>SUM(Q65:Q69)</f>
        <v>230.55</v>
      </c>
      <c r="J70" s="23">
        <f>Source!AT37</f>
        <v>97</v>
      </c>
      <c r="K70" s="26">
        <f>SUM(R65:R69)</f>
        <v>12991.47</v>
      </c>
    </row>
    <row r="71" spans="1:29" ht="14.25" x14ac:dyDescent="0.2">
      <c r="A71" s="22"/>
      <c r="B71" s="22"/>
      <c r="C71" s="22" t="s">
        <v>308</v>
      </c>
      <c r="D71" s="24" t="s">
        <v>307</v>
      </c>
      <c r="E71" s="23">
        <f>Source!CA37</f>
        <v>51</v>
      </c>
      <c r="F71" s="26"/>
      <c r="G71" s="25"/>
      <c r="H71" s="23"/>
      <c r="I71" s="26">
        <f>SUM(S65:S70)</f>
        <v>121.22</v>
      </c>
      <c r="J71" s="23">
        <f>Source!AU37</f>
        <v>51</v>
      </c>
      <c r="K71" s="26">
        <f>SUM(T65:T70)</f>
        <v>6830.57</v>
      </c>
    </row>
    <row r="72" spans="1:29" ht="14.25" x14ac:dyDescent="0.2">
      <c r="A72" s="29"/>
      <c r="B72" s="29"/>
      <c r="C72" s="29" t="s">
        <v>309</v>
      </c>
      <c r="D72" s="30" t="s">
        <v>310</v>
      </c>
      <c r="E72" s="31">
        <f>Source!AQ36</f>
        <v>9.02</v>
      </c>
      <c r="F72" s="32"/>
      <c r="G72" s="33" t="str">
        <f>Source!DI36</f>
        <v/>
      </c>
      <c r="H72" s="31">
        <f>Source!AV37</f>
        <v>1.0669999999999999</v>
      </c>
      <c r="I72" s="32">
        <f>Source!U36</f>
        <v>19.248679999999997</v>
      </c>
      <c r="J72" s="31"/>
      <c r="K72" s="32"/>
    </row>
    <row r="73" spans="1:29" ht="15" x14ac:dyDescent="0.2">
      <c r="C73" s="34" t="s">
        <v>311</v>
      </c>
      <c r="H73" s="48">
        <f>I66+I67+I69+I70+I71+0</f>
        <v>633.75</v>
      </c>
      <c r="I73" s="48"/>
      <c r="J73" s="48">
        <f>K66+K67+K69+K70+K71+0</f>
        <v>33496.159999999996</v>
      </c>
      <c r="K73" s="48"/>
      <c r="O73" s="35">
        <f>I66+I67+I69+I70+I71+0</f>
        <v>633.75</v>
      </c>
      <c r="P73" s="35">
        <f>K66+K67+K69+K70+K71+0</f>
        <v>33496.159999999996</v>
      </c>
    </row>
    <row r="75" spans="1:29" ht="42.75" x14ac:dyDescent="0.2">
      <c r="A75" s="29">
        <v>6</v>
      </c>
      <c r="B75" s="29" t="str">
        <f>Source!F38</f>
        <v>Цена поставщика</v>
      </c>
      <c r="C75" s="29" t="s">
        <v>312</v>
      </c>
      <c r="D75" s="30" t="str">
        <f>Source!H38</f>
        <v>м</v>
      </c>
      <c r="E75" s="31">
        <f>Source!I38</f>
        <v>1.8</v>
      </c>
      <c r="F75" s="32">
        <f>Source!AL38</f>
        <v>119.21000000000001</v>
      </c>
      <c r="G75" s="33" t="str">
        <f>Source!DD38</f>
        <v/>
      </c>
      <c r="H75" s="31">
        <f>Source!AW39</f>
        <v>1</v>
      </c>
      <c r="I75" s="32">
        <f>Source!P38</f>
        <v>214.58</v>
      </c>
      <c r="J75" s="31">
        <f>IF(Source!BC39&lt;&gt; 0, Source!BC39, 1)</f>
        <v>9.84</v>
      </c>
      <c r="K75" s="32">
        <f>Source!P39</f>
        <v>2111.4699999999998</v>
      </c>
      <c r="Q75">
        <f>Source!X38</f>
        <v>0</v>
      </c>
      <c r="R75">
        <f>Source!X39</f>
        <v>0</v>
      </c>
      <c r="S75">
        <f>Source!Y38</f>
        <v>0</v>
      </c>
      <c r="T75">
        <f>Source!Y39</f>
        <v>0</v>
      </c>
      <c r="U75">
        <f>ROUND((175/100)*ROUND(Source!R38, 2), 2)</f>
        <v>0</v>
      </c>
      <c r="V75">
        <f>ROUND((0/100)*ROUND(Source!R39, 2), 2)</f>
        <v>0</v>
      </c>
      <c r="AC75">
        <v>3</v>
      </c>
    </row>
    <row r="76" spans="1:29" ht="15" x14ac:dyDescent="0.2">
      <c r="C76" s="34" t="s">
        <v>311</v>
      </c>
      <c r="H76" s="48">
        <f>I75+0</f>
        <v>214.58</v>
      </c>
      <c r="I76" s="48"/>
      <c r="J76" s="48">
        <f>K75+0</f>
        <v>2111.4699999999998</v>
      </c>
      <c r="K76" s="48"/>
      <c r="O76" s="35">
        <f>I75+0</f>
        <v>214.58</v>
      </c>
      <c r="P76" s="35">
        <f>K75+0</f>
        <v>2111.4699999999998</v>
      </c>
    </row>
    <row r="79" spans="1:29" ht="15" x14ac:dyDescent="0.25">
      <c r="A79" s="53" t="str">
        <f>CONCATENATE("Итого по разделу: ",IF(Source!G41&lt;&gt;"Новый раздел", Source!G41, ""))</f>
        <v>Итого по разделу: Прокладка кабеля по конструкциям</v>
      </c>
      <c r="B79" s="53"/>
      <c r="C79" s="53"/>
      <c r="D79" s="53"/>
      <c r="E79" s="53"/>
      <c r="F79" s="53"/>
      <c r="G79" s="53"/>
      <c r="H79" s="51">
        <f>SUM(O31:O78)</f>
        <v>3447.2599999999998</v>
      </c>
      <c r="I79" s="52"/>
      <c r="J79" s="51">
        <f>SUM(P31:P78)</f>
        <v>61861.259999999995</v>
      </c>
      <c r="K79" s="52"/>
    </row>
    <row r="80" spans="1:29" hidden="1" x14ac:dyDescent="0.2">
      <c r="A80" t="s">
        <v>313</v>
      </c>
      <c r="I80">
        <f>SUM(W31:W79)</f>
        <v>0</v>
      </c>
      <c r="J80">
        <f>SUM(X31:X79)</f>
        <v>0</v>
      </c>
    </row>
    <row r="81" spans="1:29" hidden="1" x14ac:dyDescent="0.2">
      <c r="A81" t="s">
        <v>314</v>
      </c>
      <c r="I81">
        <f>SUM(Y31:Y80)</f>
        <v>0</v>
      </c>
      <c r="J81">
        <f>SUM(Z31:Z80)</f>
        <v>0</v>
      </c>
    </row>
    <row r="83" spans="1:29" ht="16.5" x14ac:dyDescent="0.2">
      <c r="A83" s="39" t="str">
        <f>CONCATENATE("Раздел: ",IF(Source!G71&lt;&gt;"Новый раздел", Source!G71, ""))</f>
        <v>Раздел: Прокладка кабеля в траншее, L= 5 метров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</row>
    <row r="84" spans="1:29" ht="42.75" x14ac:dyDescent="0.2">
      <c r="A84" s="22">
        <v>7</v>
      </c>
      <c r="B84" s="22" t="str">
        <f>Source!F75</f>
        <v>3.1-51-1</v>
      </c>
      <c r="C84" s="22" t="s">
        <v>110</v>
      </c>
      <c r="D84" s="24" t="str">
        <f>Source!H75</f>
        <v>100 м3 грунта</v>
      </c>
      <c r="E84" s="23">
        <f>Source!I75</f>
        <v>1.4E-2</v>
      </c>
      <c r="F84" s="26"/>
      <c r="G84" s="25"/>
      <c r="H84" s="23"/>
      <c r="I84" s="26"/>
      <c r="J84" s="23"/>
      <c r="K84" s="26"/>
      <c r="Q84">
        <f>Source!X75</f>
        <v>31.76</v>
      </c>
      <c r="R84">
        <f>Source!X76</f>
        <v>1789.91</v>
      </c>
      <c r="S84">
        <f>Source!Y75</f>
        <v>14.28</v>
      </c>
      <c r="T84">
        <f>Source!Y76</f>
        <v>804.45</v>
      </c>
      <c r="U84">
        <f>ROUND((175/100)*ROUND(Source!R75, 2), 2)</f>
        <v>0</v>
      </c>
      <c r="V84">
        <f>ROUND((0/100)*ROUND(Source!R76, 2), 2)</f>
        <v>0</v>
      </c>
      <c r="AC84">
        <v>0</v>
      </c>
    </row>
    <row r="85" spans="1:29" x14ac:dyDescent="0.2">
      <c r="C85" s="27" t="str">
        <f>"Объем: "&amp;Source!I75&amp;"=1,4/"&amp;"100"</f>
        <v>Объем: 0,014=1,4/100</v>
      </c>
    </row>
    <row r="86" spans="1:29" ht="14.25" x14ac:dyDescent="0.2">
      <c r="A86" s="22"/>
      <c r="B86" s="22"/>
      <c r="C86" s="22" t="s">
        <v>302</v>
      </c>
      <c r="D86" s="24"/>
      <c r="E86" s="23"/>
      <c r="F86" s="26">
        <f>Source!AO75</f>
        <v>2042.62</v>
      </c>
      <c r="G86" s="25" t="str">
        <f>Source!DG75</f>
        <v/>
      </c>
      <c r="H86" s="23">
        <f>Source!AV76</f>
        <v>1.248</v>
      </c>
      <c r="I86" s="26">
        <f>Source!S75</f>
        <v>35.69</v>
      </c>
      <c r="J86" s="23">
        <f>IF(Source!BA76&lt;&gt; 0, Source!BA76, 1)</f>
        <v>56.35</v>
      </c>
      <c r="K86" s="26">
        <f>Source!S76</f>
        <v>2011.13</v>
      </c>
    </row>
    <row r="87" spans="1:29" ht="14.25" x14ac:dyDescent="0.2">
      <c r="A87" s="22"/>
      <c r="B87" s="22"/>
      <c r="C87" s="22" t="s">
        <v>306</v>
      </c>
      <c r="D87" s="24" t="s">
        <v>307</v>
      </c>
      <c r="E87" s="23">
        <f>Source!BZ76</f>
        <v>89</v>
      </c>
      <c r="F87" s="26"/>
      <c r="G87" s="25"/>
      <c r="H87" s="23"/>
      <c r="I87" s="26">
        <f>SUM(Q84:Q86)</f>
        <v>31.76</v>
      </c>
      <c r="J87" s="23">
        <f>Source!AT76</f>
        <v>89</v>
      </c>
      <c r="K87" s="26">
        <f>SUM(R84:R86)</f>
        <v>1789.91</v>
      </c>
    </row>
    <row r="88" spans="1:29" ht="14.25" x14ac:dyDescent="0.2">
      <c r="A88" s="22"/>
      <c r="B88" s="22"/>
      <c r="C88" s="22" t="s">
        <v>308</v>
      </c>
      <c r="D88" s="24" t="s">
        <v>307</v>
      </c>
      <c r="E88" s="23">
        <f>Source!CA76</f>
        <v>40</v>
      </c>
      <c r="F88" s="26"/>
      <c r="G88" s="25"/>
      <c r="H88" s="23"/>
      <c r="I88" s="26">
        <f>SUM(S84:S87)</f>
        <v>14.28</v>
      </c>
      <c r="J88" s="23">
        <f>Source!AU76</f>
        <v>40</v>
      </c>
      <c r="K88" s="26">
        <f>SUM(T84:T87)</f>
        <v>804.45</v>
      </c>
    </row>
    <row r="89" spans="1:29" ht="14.25" x14ac:dyDescent="0.2">
      <c r="A89" s="29"/>
      <c r="B89" s="29"/>
      <c r="C89" s="29" t="s">
        <v>309</v>
      </c>
      <c r="D89" s="30" t="s">
        <v>310</v>
      </c>
      <c r="E89" s="31">
        <f>Source!AQ75</f>
        <v>192.7</v>
      </c>
      <c r="F89" s="32"/>
      <c r="G89" s="33" t="str">
        <f>Source!DI75</f>
        <v/>
      </c>
      <c r="H89" s="31">
        <f>Source!AV76</f>
        <v>1.248</v>
      </c>
      <c r="I89" s="32">
        <f>Source!U75</f>
        <v>3.3668543999999998</v>
      </c>
      <c r="J89" s="31"/>
      <c r="K89" s="32"/>
    </row>
    <row r="90" spans="1:29" ht="15" x14ac:dyDescent="0.2">
      <c r="C90" s="34" t="s">
        <v>311</v>
      </c>
      <c r="H90" s="48">
        <f>I86+I87+I88+0</f>
        <v>81.73</v>
      </c>
      <c r="I90" s="48"/>
      <c r="J90" s="48">
        <f>K86+K87+K88+0</f>
        <v>4605.49</v>
      </c>
      <c r="K90" s="48"/>
      <c r="O90" s="35">
        <f>I86+I87+I88+0</f>
        <v>81.73</v>
      </c>
      <c r="P90" s="35">
        <f>K86+K87+K88+0</f>
        <v>4605.49</v>
      </c>
    </row>
    <row r="92" spans="1:29" ht="28.5" x14ac:dyDescent="0.2">
      <c r="A92" s="22">
        <v>8</v>
      </c>
      <c r="B92" s="22" t="str">
        <f>Source!F77</f>
        <v>3.1-53-1</v>
      </c>
      <c r="C92" s="22" t="s">
        <v>118</v>
      </c>
      <c r="D92" s="24" t="str">
        <f>Source!H77</f>
        <v>100 м3 грунта</v>
      </c>
      <c r="E92" s="23">
        <f>Source!I77</f>
        <v>0.26124999999999998</v>
      </c>
      <c r="F92" s="26"/>
      <c r="G92" s="25"/>
      <c r="H92" s="23"/>
      <c r="I92" s="26"/>
      <c r="J92" s="23"/>
      <c r="K92" s="26"/>
      <c r="Q92">
        <f>Source!X77</f>
        <v>305.01</v>
      </c>
      <c r="R92">
        <f>Source!X78</f>
        <v>17187.419999999998</v>
      </c>
      <c r="S92">
        <f>Source!Y77</f>
        <v>137.08000000000001</v>
      </c>
      <c r="T92">
        <f>Source!Y78</f>
        <v>7724.68</v>
      </c>
      <c r="U92">
        <f>ROUND((175/100)*ROUND(Source!R77, 2), 2)</f>
        <v>0</v>
      </c>
      <c r="V92">
        <f>ROUND((0/100)*ROUND(Source!R78, 2), 2)</f>
        <v>0</v>
      </c>
      <c r="AC92">
        <v>0</v>
      </c>
    </row>
    <row r="93" spans="1:29" x14ac:dyDescent="0.2">
      <c r="C93" s="27" t="str">
        <f>"Объем: "&amp;Source!I77&amp;"=26,125/"&amp;"100"</f>
        <v>Объем: 0,26125=26,125/100</v>
      </c>
    </row>
    <row r="94" spans="1:29" ht="14.25" x14ac:dyDescent="0.2">
      <c r="A94" s="22"/>
      <c r="B94" s="22"/>
      <c r="C94" s="22" t="s">
        <v>302</v>
      </c>
      <c r="D94" s="24"/>
      <c r="E94" s="23"/>
      <c r="F94" s="26">
        <f>Source!AO77</f>
        <v>1051.1300000000001</v>
      </c>
      <c r="G94" s="25" t="str">
        <f>Source!DG77</f>
        <v/>
      </c>
      <c r="H94" s="23">
        <f>Source!AV78</f>
        <v>1.248</v>
      </c>
      <c r="I94" s="26">
        <f>Source!S77</f>
        <v>342.71</v>
      </c>
      <c r="J94" s="23">
        <f>IF(Source!BA78&lt;&gt; 0, Source!BA78, 1)</f>
        <v>56.35</v>
      </c>
      <c r="K94" s="26">
        <f>Source!S78</f>
        <v>19311.71</v>
      </c>
    </row>
    <row r="95" spans="1:29" ht="14.25" x14ac:dyDescent="0.2">
      <c r="A95" s="22"/>
      <c r="B95" s="22"/>
      <c r="C95" s="22" t="s">
        <v>306</v>
      </c>
      <c r="D95" s="24" t="s">
        <v>307</v>
      </c>
      <c r="E95" s="23">
        <f>Source!BZ78</f>
        <v>89</v>
      </c>
      <c r="F95" s="26"/>
      <c r="G95" s="25"/>
      <c r="H95" s="23"/>
      <c r="I95" s="26">
        <f>SUM(Q92:Q94)</f>
        <v>305.01</v>
      </c>
      <c r="J95" s="23">
        <f>Source!AT78</f>
        <v>89</v>
      </c>
      <c r="K95" s="26">
        <f>SUM(R92:R94)</f>
        <v>17187.419999999998</v>
      </c>
    </row>
    <row r="96" spans="1:29" ht="14.25" x14ac:dyDescent="0.2">
      <c r="A96" s="22"/>
      <c r="B96" s="22"/>
      <c r="C96" s="22" t="s">
        <v>308</v>
      </c>
      <c r="D96" s="24" t="s">
        <v>307</v>
      </c>
      <c r="E96" s="23">
        <f>Source!CA78</f>
        <v>40</v>
      </c>
      <c r="F96" s="26"/>
      <c r="G96" s="25"/>
      <c r="H96" s="23"/>
      <c r="I96" s="26">
        <f>SUM(S92:S95)</f>
        <v>137.08000000000001</v>
      </c>
      <c r="J96" s="23">
        <f>Source!AU78</f>
        <v>40</v>
      </c>
      <c r="K96" s="26">
        <f>SUM(T92:T95)</f>
        <v>7724.68</v>
      </c>
    </row>
    <row r="97" spans="1:29" ht="14.25" x14ac:dyDescent="0.2">
      <c r="A97" s="29"/>
      <c r="B97" s="29"/>
      <c r="C97" s="29" t="s">
        <v>309</v>
      </c>
      <c r="D97" s="30" t="s">
        <v>310</v>
      </c>
      <c r="E97" s="31">
        <f>Source!AQ77</f>
        <v>107.04</v>
      </c>
      <c r="F97" s="32"/>
      <c r="G97" s="33" t="str">
        <f>Source!DI77</f>
        <v/>
      </c>
      <c r="H97" s="31">
        <f>Source!AV78</f>
        <v>1.248</v>
      </c>
      <c r="I97" s="32">
        <f>Source!U77</f>
        <v>34.8993216</v>
      </c>
      <c r="J97" s="31"/>
      <c r="K97" s="32"/>
    </row>
    <row r="98" spans="1:29" ht="15" x14ac:dyDescent="0.2">
      <c r="C98" s="34" t="s">
        <v>311</v>
      </c>
      <c r="H98" s="48">
        <f>I94+I95+I96+0</f>
        <v>784.80000000000007</v>
      </c>
      <c r="I98" s="48"/>
      <c r="J98" s="48">
        <f>K94+K95+K96+0</f>
        <v>44223.81</v>
      </c>
      <c r="K98" s="48"/>
      <c r="O98" s="35">
        <f>I94+I95+I96+0</f>
        <v>784.80000000000007</v>
      </c>
      <c r="P98" s="35">
        <f>K94+K95+K96+0</f>
        <v>44223.81</v>
      </c>
    </row>
    <row r="100" spans="1:29" ht="57" x14ac:dyDescent="0.2">
      <c r="A100" s="22">
        <v>9</v>
      </c>
      <c r="B100" s="22" t="str">
        <f>Source!F79</f>
        <v>3.1-14-1</v>
      </c>
      <c r="C100" s="22" t="s">
        <v>122</v>
      </c>
      <c r="D100" s="24" t="str">
        <f>Source!H79</f>
        <v>100 м3 грунта</v>
      </c>
      <c r="E100" s="23">
        <f>Source!I79</f>
        <v>1.2E-2</v>
      </c>
      <c r="F100" s="26"/>
      <c r="G100" s="25"/>
      <c r="H100" s="23"/>
      <c r="I100" s="26"/>
      <c r="J100" s="23"/>
      <c r="K100" s="26"/>
      <c r="Q100">
        <f>Source!X79</f>
        <v>0.15</v>
      </c>
      <c r="R100">
        <f>Source!X80</f>
        <v>8.3000000000000007</v>
      </c>
      <c r="S100">
        <f>Source!Y79</f>
        <v>7.0000000000000007E-2</v>
      </c>
      <c r="T100">
        <f>Source!Y80</f>
        <v>4.1500000000000004</v>
      </c>
      <c r="U100">
        <f>ROUND((175/100)*ROUND(Source!R79, 2), 2)</f>
        <v>0.28000000000000003</v>
      </c>
      <c r="V100">
        <f>ROUND((0/100)*ROUND(Source!R80, 2), 2)</f>
        <v>0</v>
      </c>
      <c r="AC100">
        <v>0</v>
      </c>
    </row>
    <row r="101" spans="1:29" x14ac:dyDescent="0.2">
      <c r="C101" s="27" t="str">
        <f>"Объем: "&amp;Source!I79&amp;"=1,2/"&amp;"100"</f>
        <v>Объем: 0,012=1,2/100</v>
      </c>
    </row>
    <row r="102" spans="1:29" ht="14.25" x14ac:dyDescent="0.2">
      <c r="A102" s="22"/>
      <c r="B102" s="22"/>
      <c r="C102" s="22" t="s">
        <v>303</v>
      </c>
      <c r="D102" s="24"/>
      <c r="E102" s="23"/>
      <c r="F102" s="26">
        <f>Source!AM79</f>
        <v>130.01</v>
      </c>
      <c r="G102" s="25" t="str">
        <f>Source!DE79</f>
        <v/>
      </c>
      <c r="H102" s="23">
        <f>Source!AV80</f>
        <v>1.014</v>
      </c>
      <c r="I102" s="26">
        <f>Source!Q79</f>
        <v>1.58</v>
      </c>
      <c r="J102" s="23">
        <f>IF(Source!BB80&lt;&gt; 0, Source!BB80, 1)</f>
        <v>15.36</v>
      </c>
      <c r="K102" s="26">
        <f>Source!Q80</f>
        <v>24.27</v>
      </c>
    </row>
    <row r="103" spans="1:29" ht="14.25" x14ac:dyDescent="0.2">
      <c r="A103" s="22"/>
      <c r="B103" s="22"/>
      <c r="C103" s="22" t="s">
        <v>304</v>
      </c>
      <c r="D103" s="24"/>
      <c r="E103" s="23"/>
      <c r="F103" s="26">
        <f>Source!AN79</f>
        <v>12.98</v>
      </c>
      <c r="G103" s="25" t="str">
        <f>Source!DF79</f>
        <v/>
      </c>
      <c r="H103" s="23">
        <f>Source!AV80</f>
        <v>1.014</v>
      </c>
      <c r="I103" s="28">
        <f>Source!R79</f>
        <v>0.16</v>
      </c>
      <c r="J103" s="23">
        <f>IF(Source!BS80&lt;&gt; 0, Source!BS80, 1)</f>
        <v>56.35</v>
      </c>
      <c r="K103" s="28">
        <f>Source!R80</f>
        <v>9.02</v>
      </c>
    </row>
    <row r="104" spans="1:29" ht="14.25" x14ac:dyDescent="0.2">
      <c r="A104" s="22"/>
      <c r="B104" s="22"/>
      <c r="C104" s="22" t="s">
        <v>306</v>
      </c>
      <c r="D104" s="24" t="s">
        <v>307</v>
      </c>
      <c r="E104" s="23">
        <f>Source!BZ80</f>
        <v>92</v>
      </c>
      <c r="F104" s="26"/>
      <c r="G104" s="25"/>
      <c r="H104" s="23"/>
      <c r="I104" s="26">
        <f>SUM(Q100:Q103)</f>
        <v>0.15</v>
      </c>
      <c r="J104" s="23">
        <f>Source!AT80</f>
        <v>92</v>
      </c>
      <c r="K104" s="26">
        <f>SUM(R100:R103)</f>
        <v>8.3000000000000007</v>
      </c>
    </row>
    <row r="105" spans="1:29" ht="14.25" x14ac:dyDescent="0.2">
      <c r="A105" s="29"/>
      <c r="B105" s="29"/>
      <c r="C105" s="29" t="s">
        <v>308</v>
      </c>
      <c r="D105" s="30" t="s">
        <v>307</v>
      </c>
      <c r="E105" s="31">
        <f>Source!CA80</f>
        <v>46</v>
      </c>
      <c r="F105" s="32"/>
      <c r="G105" s="33"/>
      <c r="H105" s="31"/>
      <c r="I105" s="32">
        <f>SUM(S100:S104)</f>
        <v>7.0000000000000007E-2</v>
      </c>
      <c r="J105" s="31">
        <f>Source!AU80</f>
        <v>46</v>
      </c>
      <c r="K105" s="32">
        <f>SUM(T100:T104)</f>
        <v>4.1500000000000004</v>
      </c>
    </row>
    <row r="106" spans="1:29" ht="15" x14ac:dyDescent="0.2">
      <c r="C106" s="34" t="s">
        <v>311</v>
      </c>
      <c r="H106" s="48">
        <f>I102+I104+I105+0</f>
        <v>1.8</v>
      </c>
      <c r="I106" s="48"/>
      <c r="J106" s="48">
        <f>K102+K104+K105+0</f>
        <v>36.72</v>
      </c>
      <c r="K106" s="48"/>
      <c r="O106" s="35">
        <f>I102+I104+I105+0</f>
        <v>1.8</v>
      </c>
      <c r="P106" s="35">
        <f>K102+K104+K105+0</f>
        <v>36.72</v>
      </c>
    </row>
    <row r="108" spans="1:29" ht="28.5" x14ac:dyDescent="0.2">
      <c r="A108" s="22">
        <v>10</v>
      </c>
      <c r="B108" s="22" t="str">
        <f>Source!F81</f>
        <v>4.8-74-1</v>
      </c>
      <c r="C108" s="22" t="s">
        <v>128</v>
      </c>
      <c r="D108" s="24" t="str">
        <f>Source!H81</f>
        <v>100 М КАБЕЛЯ</v>
      </c>
      <c r="E108" s="23">
        <f>Source!I81</f>
        <v>0.05</v>
      </c>
      <c r="F108" s="26"/>
      <c r="G108" s="25"/>
      <c r="H108" s="23"/>
      <c r="I108" s="26"/>
      <c r="J108" s="23"/>
      <c r="K108" s="26"/>
      <c r="Q108">
        <f>Source!X81</f>
        <v>6.87</v>
      </c>
      <c r="R108">
        <f>Source!X82</f>
        <v>386.99</v>
      </c>
      <c r="S108">
        <f>Source!Y81</f>
        <v>3.61</v>
      </c>
      <c r="T108">
        <f>Source!Y82</f>
        <v>203.47</v>
      </c>
      <c r="U108">
        <f>ROUND((175/100)*ROUND(Source!R81, 2), 2)</f>
        <v>5.39</v>
      </c>
      <c r="V108">
        <f>ROUND((0/100)*ROUND(Source!R82, 2), 2)</f>
        <v>0</v>
      </c>
      <c r="AC108">
        <v>0</v>
      </c>
    </row>
    <row r="109" spans="1:29" x14ac:dyDescent="0.2">
      <c r="C109" s="27" t="str">
        <f>"Объем: "&amp;Source!I81&amp;"=5/"&amp;"100"</f>
        <v>Объем: 0,05=5/100</v>
      </c>
    </row>
    <row r="110" spans="1:29" ht="14.25" x14ac:dyDescent="0.2">
      <c r="A110" s="22"/>
      <c r="B110" s="22"/>
      <c r="C110" s="22" t="s">
        <v>302</v>
      </c>
      <c r="D110" s="24"/>
      <c r="E110" s="23"/>
      <c r="F110" s="26">
        <f>Source!AO81</f>
        <v>74.91</v>
      </c>
      <c r="G110" s="25" t="str">
        <f>Source!DG81</f>
        <v/>
      </c>
      <c r="H110" s="23">
        <f>Source!AV82</f>
        <v>1.0669999999999999</v>
      </c>
      <c r="I110" s="26">
        <f>Source!S81</f>
        <v>4</v>
      </c>
      <c r="J110" s="23">
        <f>IF(Source!BA82&lt;&gt; 0, Source!BA82, 1)</f>
        <v>56.35</v>
      </c>
      <c r="K110" s="26">
        <f>Source!S82</f>
        <v>225.4</v>
      </c>
    </row>
    <row r="111" spans="1:29" ht="14.25" x14ac:dyDescent="0.2">
      <c r="A111" s="22"/>
      <c r="B111" s="22"/>
      <c r="C111" s="22" t="s">
        <v>303</v>
      </c>
      <c r="D111" s="24"/>
      <c r="E111" s="23"/>
      <c r="F111" s="26">
        <f>Source!AM81</f>
        <v>379.77</v>
      </c>
      <c r="G111" s="25" t="str">
        <f>Source!DE81</f>
        <v/>
      </c>
      <c r="H111" s="23">
        <f>Source!AV82</f>
        <v>1.0669999999999999</v>
      </c>
      <c r="I111" s="26">
        <f>Source!Q81</f>
        <v>20.260000000000002</v>
      </c>
      <c r="J111" s="23">
        <f>IF(Source!BB82&lt;&gt; 0, Source!BB82, 1)</f>
        <v>17.07</v>
      </c>
      <c r="K111" s="26">
        <f>Source!Q82</f>
        <v>345.84</v>
      </c>
    </row>
    <row r="112" spans="1:29" ht="14.25" x14ac:dyDescent="0.2">
      <c r="A112" s="22"/>
      <c r="B112" s="22"/>
      <c r="C112" s="22" t="s">
        <v>304</v>
      </c>
      <c r="D112" s="24"/>
      <c r="E112" s="23"/>
      <c r="F112" s="26">
        <f>Source!AN81</f>
        <v>57.67</v>
      </c>
      <c r="G112" s="25" t="str">
        <f>Source!DF81</f>
        <v/>
      </c>
      <c r="H112" s="23">
        <f>Source!AV82</f>
        <v>1.0669999999999999</v>
      </c>
      <c r="I112" s="28">
        <f>Source!R81</f>
        <v>3.08</v>
      </c>
      <c r="J112" s="23">
        <f>IF(Source!BS82&lt;&gt; 0, Source!BS82, 1)</f>
        <v>56.35</v>
      </c>
      <c r="K112" s="28">
        <f>Source!R82</f>
        <v>173.56</v>
      </c>
    </row>
    <row r="113" spans="1:29" ht="28.5" x14ac:dyDescent="0.2">
      <c r="A113" s="22" t="s">
        <v>130</v>
      </c>
      <c r="B113" s="22" t="str">
        <f>Source!F83</f>
        <v>1.1-1-766</v>
      </c>
      <c r="C113" s="22" t="s">
        <v>132</v>
      </c>
      <c r="D113" s="24" t="str">
        <f>Source!H83</f>
        <v>м3</v>
      </c>
      <c r="E113" s="23">
        <f>Source!I83</f>
        <v>0.2</v>
      </c>
      <c r="F113" s="26">
        <f>Source!AK83</f>
        <v>99.9</v>
      </c>
      <c r="G113" s="36" t="s">
        <v>3</v>
      </c>
      <c r="H113" s="23">
        <f>Source!AW84</f>
        <v>1</v>
      </c>
      <c r="I113" s="26">
        <f>Source!O83</f>
        <v>19.98</v>
      </c>
      <c r="J113" s="23">
        <f>IF(Source!BC84&lt;&gt; 0, Source!BC84, 1)</f>
        <v>10</v>
      </c>
      <c r="K113" s="26">
        <f>Source!O84</f>
        <v>199.8</v>
      </c>
      <c r="Q113">
        <f>Source!X83</f>
        <v>0</v>
      </c>
      <c r="R113">
        <f>Source!X84</f>
        <v>0</v>
      </c>
      <c r="S113">
        <f>Source!Y83</f>
        <v>0</v>
      </c>
      <c r="T113">
        <f>Source!Y84</f>
        <v>0</v>
      </c>
      <c r="U113">
        <f>ROUND((175/100)*ROUND(Source!R83, 2), 2)</f>
        <v>0</v>
      </c>
      <c r="V113">
        <f>ROUND((0/100)*ROUND(Source!R84, 2), 2)</f>
        <v>0</v>
      </c>
      <c r="AC113">
        <v>3</v>
      </c>
    </row>
    <row r="114" spans="1:29" ht="14.25" x14ac:dyDescent="0.2">
      <c r="A114" s="22"/>
      <c r="B114" s="22"/>
      <c r="C114" s="22" t="s">
        <v>306</v>
      </c>
      <c r="D114" s="24" t="s">
        <v>307</v>
      </c>
      <c r="E114" s="23">
        <f>Source!BZ82</f>
        <v>97</v>
      </c>
      <c r="F114" s="26"/>
      <c r="G114" s="25"/>
      <c r="H114" s="23"/>
      <c r="I114" s="26">
        <f>SUM(Q108:Q113)</f>
        <v>6.87</v>
      </c>
      <c r="J114" s="23">
        <f>Source!AT82</f>
        <v>97</v>
      </c>
      <c r="K114" s="26">
        <f>SUM(R108:R113)</f>
        <v>386.99</v>
      </c>
    </row>
    <row r="115" spans="1:29" ht="14.25" x14ac:dyDescent="0.2">
      <c r="A115" s="22"/>
      <c r="B115" s="22"/>
      <c r="C115" s="22" t="s">
        <v>308</v>
      </c>
      <c r="D115" s="24" t="s">
        <v>307</v>
      </c>
      <c r="E115" s="23">
        <f>Source!CA82</f>
        <v>51</v>
      </c>
      <c r="F115" s="26"/>
      <c r="G115" s="25"/>
      <c r="H115" s="23"/>
      <c r="I115" s="26">
        <f>SUM(S108:S114)</f>
        <v>3.61</v>
      </c>
      <c r="J115" s="23">
        <f>Source!AU82</f>
        <v>51</v>
      </c>
      <c r="K115" s="26">
        <f>SUM(T108:T114)</f>
        <v>203.47</v>
      </c>
    </row>
    <row r="116" spans="1:29" ht="14.25" x14ac:dyDescent="0.2">
      <c r="A116" s="29"/>
      <c r="B116" s="29"/>
      <c r="C116" s="29" t="s">
        <v>309</v>
      </c>
      <c r="D116" s="30" t="s">
        <v>310</v>
      </c>
      <c r="E116" s="31">
        <f>Source!AQ81</f>
        <v>6.08</v>
      </c>
      <c r="F116" s="32"/>
      <c r="G116" s="33" t="str">
        <f>Source!DI81</f>
        <v/>
      </c>
      <c r="H116" s="31">
        <f>Source!AV82</f>
        <v>1.0669999999999999</v>
      </c>
      <c r="I116" s="32">
        <f>Source!U81</f>
        <v>0.32436799999999999</v>
      </c>
      <c r="J116" s="31"/>
      <c r="K116" s="32"/>
    </row>
    <row r="117" spans="1:29" ht="15" x14ac:dyDescent="0.2">
      <c r="C117" s="34" t="s">
        <v>311</v>
      </c>
      <c r="H117" s="48">
        <f>I110+I111+I114+I115+SUM(I113:I113)</f>
        <v>54.72</v>
      </c>
      <c r="I117" s="48"/>
      <c r="J117" s="48">
        <f>K110+K111+K114+K115+SUM(K113:K113)</f>
        <v>1361.5</v>
      </c>
      <c r="K117" s="48"/>
      <c r="O117" s="35">
        <f>I110+I111+I114+I115+SUM(I113:I113)</f>
        <v>54.72</v>
      </c>
      <c r="P117" s="35">
        <f>K110+K111+K114+K115+SUM(K113:K113)</f>
        <v>1361.5</v>
      </c>
    </row>
    <row r="119" spans="1:29" ht="42.75" x14ac:dyDescent="0.2">
      <c r="A119" s="22">
        <v>11</v>
      </c>
      <c r="B119" s="22" t="str">
        <f>Source!F85</f>
        <v>4.8-73-3</v>
      </c>
      <c r="C119" s="22" t="s">
        <v>137</v>
      </c>
      <c r="D119" s="24" t="str">
        <f>Source!H85</f>
        <v>100 М КАБЕЛЯ</v>
      </c>
      <c r="E119" s="23">
        <f>Source!I85</f>
        <v>0.05</v>
      </c>
      <c r="F119" s="26"/>
      <c r="G119" s="25"/>
      <c r="H119" s="23"/>
      <c r="I119" s="26"/>
      <c r="J119" s="23"/>
      <c r="K119" s="26"/>
      <c r="Q119">
        <f>Source!X85</f>
        <v>8.48</v>
      </c>
      <c r="R119">
        <f>Source!X86</f>
        <v>477.73</v>
      </c>
      <c r="S119">
        <f>Source!Y85</f>
        <v>4.46</v>
      </c>
      <c r="T119">
        <f>Source!Y86</f>
        <v>251.18</v>
      </c>
      <c r="U119">
        <f>ROUND((175/100)*ROUND(Source!R85, 2), 2)</f>
        <v>1.26</v>
      </c>
      <c r="V119">
        <f>ROUND((0/100)*ROUND(Source!R86, 2), 2)</f>
        <v>0</v>
      </c>
      <c r="AC119">
        <v>0</v>
      </c>
    </row>
    <row r="120" spans="1:29" x14ac:dyDescent="0.2">
      <c r="C120" s="27" t="str">
        <f>"Объем: "&amp;Source!I85&amp;"=5/"&amp;"100"</f>
        <v>Объем: 0,05=5/100</v>
      </c>
    </row>
    <row r="121" spans="1:29" ht="14.25" x14ac:dyDescent="0.2">
      <c r="A121" s="22"/>
      <c r="B121" s="22"/>
      <c r="C121" s="22" t="s">
        <v>302</v>
      </c>
      <c r="D121" s="24"/>
      <c r="E121" s="23"/>
      <c r="F121" s="26">
        <f>Source!AO85</f>
        <v>150.30000000000001</v>
      </c>
      <c r="G121" s="25" t="str">
        <f>Source!DG85</f>
        <v/>
      </c>
      <c r="H121" s="23">
        <f>Source!AV86</f>
        <v>1.0669999999999999</v>
      </c>
      <c r="I121" s="26">
        <f>Source!S85</f>
        <v>8.02</v>
      </c>
      <c r="J121" s="23">
        <f>IF(Source!BA86&lt;&gt; 0, Source!BA86, 1)</f>
        <v>56.35</v>
      </c>
      <c r="K121" s="26">
        <f>Source!S86</f>
        <v>451.93</v>
      </c>
    </row>
    <row r="122" spans="1:29" ht="14.25" x14ac:dyDescent="0.2">
      <c r="A122" s="22"/>
      <c r="B122" s="22"/>
      <c r="C122" s="22" t="s">
        <v>303</v>
      </c>
      <c r="D122" s="24"/>
      <c r="E122" s="23"/>
      <c r="F122" s="26">
        <f>Source!AM85</f>
        <v>97.23</v>
      </c>
      <c r="G122" s="25" t="str">
        <f>Source!DE85</f>
        <v/>
      </c>
      <c r="H122" s="23">
        <f>Source!AV86</f>
        <v>1.0669999999999999</v>
      </c>
      <c r="I122" s="26">
        <f>Source!Q85</f>
        <v>5.19</v>
      </c>
      <c r="J122" s="23">
        <f>IF(Source!BB86&lt;&gt; 0, Source!BB86, 1)</f>
        <v>16.46</v>
      </c>
      <c r="K122" s="26">
        <f>Source!Q86</f>
        <v>85.43</v>
      </c>
    </row>
    <row r="123" spans="1:29" ht="14.25" x14ac:dyDescent="0.2">
      <c r="A123" s="22"/>
      <c r="B123" s="22"/>
      <c r="C123" s="22" t="s">
        <v>304</v>
      </c>
      <c r="D123" s="24"/>
      <c r="E123" s="23"/>
      <c r="F123" s="26">
        <f>Source!AN85</f>
        <v>13.5</v>
      </c>
      <c r="G123" s="25" t="str">
        <f>Source!DF85</f>
        <v/>
      </c>
      <c r="H123" s="23">
        <f>Source!AV86</f>
        <v>1.0669999999999999</v>
      </c>
      <c r="I123" s="28">
        <f>Source!R85</f>
        <v>0.72</v>
      </c>
      <c r="J123" s="23">
        <f>IF(Source!BS86&lt;&gt; 0, Source!BS86, 1)</f>
        <v>56.35</v>
      </c>
      <c r="K123" s="28">
        <f>Source!R86</f>
        <v>40.57</v>
      </c>
    </row>
    <row r="124" spans="1:29" ht="14.25" x14ac:dyDescent="0.2">
      <c r="A124" s="22"/>
      <c r="B124" s="22"/>
      <c r="C124" s="22" t="s">
        <v>305</v>
      </c>
      <c r="D124" s="24"/>
      <c r="E124" s="23"/>
      <c r="F124" s="26">
        <f>Source!AL85</f>
        <v>133.03</v>
      </c>
      <c r="G124" s="25" t="str">
        <f>Source!DD85</f>
        <v/>
      </c>
      <c r="H124" s="23">
        <f>Source!AW86</f>
        <v>1.081</v>
      </c>
      <c r="I124" s="26">
        <f>Source!P85</f>
        <v>7.19</v>
      </c>
      <c r="J124" s="23">
        <f>IF(Source!BC86&lt;&gt; 0, Source!BC86, 1)</f>
        <v>5.47</v>
      </c>
      <c r="K124" s="26">
        <f>Source!P86</f>
        <v>39.33</v>
      </c>
    </row>
    <row r="125" spans="1:29" ht="14.25" x14ac:dyDescent="0.2">
      <c r="A125" s="22"/>
      <c r="B125" s="22"/>
      <c r="C125" s="22" t="s">
        <v>306</v>
      </c>
      <c r="D125" s="24" t="s">
        <v>307</v>
      </c>
      <c r="E125" s="23">
        <f>Source!BZ86</f>
        <v>97</v>
      </c>
      <c r="F125" s="26"/>
      <c r="G125" s="25"/>
      <c r="H125" s="23"/>
      <c r="I125" s="26">
        <f>SUM(Q119:Q124)</f>
        <v>8.48</v>
      </c>
      <c r="J125" s="23">
        <f>Source!AT86</f>
        <v>97</v>
      </c>
      <c r="K125" s="26">
        <f>SUM(R119:R124)</f>
        <v>477.73</v>
      </c>
    </row>
    <row r="126" spans="1:29" ht="14.25" x14ac:dyDescent="0.2">
      <c r="A126" s="22"/>
      <c r="B126" s="22"/>
      <c r="C126" s="22" t="s">
        <v>308</v>
      </c>
      <c r="D126" s="24" t="s">
        <v>307</v>
      </c>
      <c r="E126" s="23">
        <f>Source!CA86</f>
        <v>51</v>
      </c>
      <c r="F126" s="26"/>
      <c r="G126" s="25"/>
      <c r="H126" s="23"/>
      <c r="I126" s="26">
        <f>SUM(S119:S125)</f>
        <v>4.46</v>
      </c>
      <c r="J126" s="23">
        <f>Source!AU86</f>
        <v>51</v>
      </c>
      <c r="K126" s="26">
        <f>SUM(T119:T125)</f>
        <v>251.18</v>
      </c>
    </row>
    <row r="127" spans="1:29" ht="14.25" x14ac:dyDescent="0.2">
      <c r="A127" s="29"/>
      <c r="B127" s="29"/>
      <c r="C127" s="29" t="s">
        <v>309</v>
      </c>
      <c r="D127" s="30" t="s">
        <v>310</v>
      </c>
      <c r="E127" s="31">
        <f>Source!AQ85</f>
        <v>12.2</v>
      </c>
      <c r="F127" s="32"/>
      <c r="G127" s="33" t="str">
        <f>Source!DI85</f>
        <v/>
      </c>
      <c r="H127" s="31">
        <f>Source!AV86</f>
        <v>1.0669999999999999</v>
      </c>
      <c r="I127" s="32">
        <f>Source!U85</f>
        <v>0.65086999999999995</v>
      </c>
      <c r="J127" s="31"/>
      <c r="K127" s="32"/>
    </row>
    <row r="128" spans="1:29" ht="15" x14ac:dyDescent="0.2">
      <c r="C128" s="34" t="s">
        <v>311</v>
      </c>
      <c r="H128" s="48">
        <f>I121+I122+I124+I125+I126+0</f>
        <v>33.340000000000003</v>
      </c>
      <c r="I128" s="48"/>
      <c r="J128" s="48">
        <f>K121+K122+K124+K125+K126+0</f>
        <v>1305.6000000000001</v>
      </c>
      <c r="K128" s="48"/>
      <c r="O128" s="35">
        <f>I121+I122+I124+I125+I126+0</f>
        <v>33.340000000000003</v>
      </c>
      <c r="P128" s="35">
        <f>K121+K122+K124+K125+K126+0</f>
        <v>1305.6000000000001</v>
      </c>
    </row>
    <row r="130" spans="1:29" ht="85.5" x14ac:dyDescent="0.2">
      <c r="A130" s="29">
        <v>12</v>
      </c>
      <c r="B130" s="29" t="str">
        <f>Source!F87</f>
        <v>1.23-7-217</v>
      </c>
      <c r="C130" s="29" t="s">
        <v>27</v>
      </c>
      <c r="D130" s="30" t="str">
        <f>Source!H87</f>
        <v>м</v>
      </c>
      <c r="E130" s="31">
        <f>Source!I87</f>
        <v>5</v>
      </c>
      <c r="F130" s="32">
        <f>Source!AL87</f>
        <v>99.325310000000002</v>
      </c>
      <c r="G130" s="33" t="str">
        <f>Source!DD87</f>
        <v/>
      </c>
      <c r="H130" s="31">
        <f>Source!AW88</f>
        <v>1</v>
      </c>
      <c r="I130" s="32">
        <f>Source!P87</f>
        <v>496.63</v>
      </c>
      <c r="J130" s="31">
        <f>IF(Source!BC88&lt;&gt; 0, Source!BC88, 1)</f>
        <v>6.1</v>
      </c>
      <c r="K130" s="32">
        <f>Source!P88</f>
        <v>3029.44</v>
      </c>
      <c r="Q130">
        <f>Source!X87</f>
        <v>0</v>
      </c>
      <c r="R130">
        <f>Source!X88</f>
        <v>0</v>
      </c>
      <c r="S130">
        <f>Source!Y87</f>
        <v>0</v>
      </c>
      <c r="T130">
        <f>Source!Y88</f>
        <v>0</v>
      </c>
      <c r="U130">
        <f>ROUND((175/100)*ROUND(Source!R87, 2), 2)</f>
        <v>0</v>
      </c>
      <c r="V130">
        <f>ROUND((0/100)*ROUND(Source!R88, 2), 2)</f>
        <v>0</v>
      </c>
      <c r="AC130">
        <v>3</v>
      </c>
    </row>
    <row r="131" spans="1:29" ht="15" x14ac:dyDescent="0.2">
      <c r="C131" s="34" t="s">
        <v>311</v>
      </c>
      <c r="H131" s="48">
        <f>I130+0</f>
        <v>496.63</v>
      </c>
      <c r="I131" s="48"/>
      <c r="J131" s="48">
        <f>K130+0</f>
        <v>3029.44</v>
      </c>
      <c r="K131" s="48"/>
      <c r="O131" s="35">
        <f>I130+0</f>
        <v>496.63</v>
      </c>
      <c r="P131" s="35">
        <f>K130+0</f>
        <v>3029.44</v>
      </c>
    </row>
    <row r="134" spans="1:29" ht="15" x14ac:dyDescent="0.25">
      <c r="A134" s="53" t="str">
        <f>CONCATENATE("Итого по разделу: ",IF(Source!G90&lt;&gt;"Новый раздел", Source!G90, ""))</f>
        <v>Итого по разделу: Прокладка кабеля в траншее, L= 5 метров</v>
      </c>
      <c r="B134" s="53"/>
      <c r="C134" s="53"/>
      <c r="D134" s="53"/>
      <c r="E134" s="53"/>
      <c r="F134" s="53"/>
      <c r="G134" s="53"/>
      <c r="H134" s="51">
        <f>SUM(O83:O133)</f>
        <v>1453.02</v>
      </c>
      <c r="I134" s="52"/>
      <c r="J134" s="51">
        <f>SUM(P83:P133)</f>
        <v>54562.559999999998</v>
      </c>
      <c r="K134" s="52"/>
    </row>
    <row r="135" spans="1:29" hidden="1" x14ac:dyDescent="0.2">
      <c r="A135" t="s">
        <v>313</v>
      </c>
      <c r="I135">
        <f>SUM(W83:W134)</f>
        <v>0</v>
      </c>
      <c r="J135">
        <f>SUM(X83:X134)</f>
        <v>0</v>
      </c>
    </row>
    <row r="136" spans="1:29" hidden="1" x14ac:dyDescent="0.2">
      <c r="A136" t="s">
        <v>314</v>
      </c>
      <c r="I136">
        <f>SUM(Y83:Y135)</f>
        <v>0</v>
      </c>
      <c r="J136">
        <f>SUM(Z83:Z135)</f>
        <v>0</v>
      </c>
    </row>
    <row r="139" spans="1:29" ht="15" x14ac:dyDescent="0.25">
      <c r="A139" s="53" t="str">
        <f>CONCATENATE("Итого по разделу: ",IF(Source!G124&lt;&gt;"Новый раздел", Source!G124, ""))</f>
        <v>Итого по разделу: Оборудование</v>
      </c>
      <c r="B139" s="53"/>
      <c r="C139" s="53"/>
      <c r="D139" s="53"/>
      <c r="E139" s="53"/>
      <c r="F139" s="53"/>
      <c r="G139" s="53"/>
      <c r="H139" s="51">
        <f>SUM(O138:O138)</f>
        <v>0</v>
      </c>
      <c r="I139" s="52"/>
      <c r="J139" s="51">
        <f>SUM(P138:P138)</f>
        <v>0</v>
      </c>
      <c r="K139" s="52"/>
    </row>
    <row r="140" spans="1:29" hidden="1" x14ac:dyDescent="0.2">
      <c r="A140" t="s">
        <v>313</v>
      </c>
      <c r="I140">
        <f>SUM(W138:W139)</f>
        <v>0</v>
      </c>
      <c r="J140">
        <f>SUM(X138:X139)</f>
        <v>0</v>
      </c>
    </row>
    <row r="141" spans="1:29" hidden="1" x14ac:dyDescent="0.2">
      <c r="A141" t="s">
        <v>314</v>
      </c>
      <c r="I141">
        <f>SUM(Y138:Y140)</f>
        <v>0</v>
      </c>
      <c r="J141">
        <f>SUM(Z138:Z140)</f>
        <v>0</v>
      </c>
    </row>
    <row r="143" spans="1:29" ht="15" x14ac:dyDescent="0.25">
      <c r="A143" s="53" t="str">
        <f>CONCATENATE("Итого по локальной смете: ",IF(Source!G154&lt;&gt;"Новая локальная смета", Source!G154, ""))</f>
        <v xml:space="preserve">Итого по локальной смете: </v>
      </c>
      <c r="B143" s="53"/>
      <c r="C143" s="53"/>
      <c r="D143" s="53"/>
      <c r="E143" s="53"/>
      <c r="F143" s="53"/>
      <c r="G143" s="53"/>
      <c r="H143" s="51">
        <f>SUM(O29:O142)</f>
        <v>4900.2800000000007</v>
      </c>
      <c r="I143" s="52"/>
      <c r="J143" s="51">
        <f>SUM(P29:P142)</f>
        <v>116423.82</v>
      </c>
      <c r="K143" s="52"/>
    </row>
    <row r="144" spans="1:29" hidden="1" x14ac:dyDescent="0.2">
      <c r="A144" t="s">
        <v>313</v>
      </c>
      <c r="I144">
        <f>SUM(W29:W143)</f>
        <v>0</v>
      </c>
      <c r="J144">
        <f>SUM(X29:X143)</f>
        <v>0</v>
      </c>
    </row>
    <row r="145" spans="1:11" hidden="1" x14ac:dyDescent="0.2">
      <c r="A145" t="s">
        <v>314</v>
      </c>
      <c r="I145">
        <f>SUM(Y29:Y144)</f>
        <v>0</v>
      </c>
      <c r="J145">
        <f>SUM(Z29:Z144)</f>
        <v>0</v>
      </c>
    </row>
    <row r="146" spans="1:11" ht="14.25" x14ac:dyDescent="0.2">
      <c r="C146" s="54" t="str">
        <f>Source!H183</f>
        <v>в том числе:</v>
      </c>
      <c r="D146" s="54"/>
      <c r="E146" s="54"/>
      <c r="F146" s="54"/>
      <c r="G146" s="54"/>
      <c r="H146" s="55">
        <f>Source!F183</f>
        <v>0</v>
      </c>
      <c r="I146" s="55"/>
      <c r="J146" s="55">
        <f>Source!P183</f>
        <v>0</v>
      </c>
      <c r="K146" s="55"/>
    </row>
    <row r="147" spans="1:11" ht="14.25" x14ac:dyDescent="0.2">
      <c r="C147" s="54" t="str">
        <f>Source!H184</f>
        <v>СМР</v>
      </c>
      <c r="D147" s="54"/>
      <c r="E147" s="54"/>
      <c r="F147" s="54"/>
      <c r="G147" s="54"/>
      <c r="H147" s="56">
        <f>Source!F184</f>
        <v>4900.28</v>
      </c>
      <c r="I147" s="56"/>
      <c r="J147" s="56">
        <f>Source!P184</f>
        <v>116423.82</v>
      </c>
      <c r="K147" s="56"/>
    </row>
    <row r="148" spans="1:11" ht="14.25" x14ac:dyDescent="0.2">
      <c r="C148" s="54" t="str">
        <f>Source!H187</f>
        <v/>
      </c>
      <c r="D148" s="54"/>
      <c r="E148" s="54"/>
      <c r="F148" s="54"/>
      <c r="G148" s="54"/>
      <c r="H148" s="38"/>
      <c r="I148" s="38"/>
      <c r="J148" s="38"/>
      <c r="K148" s="38"/>
    </row>
    <row r="149" spans="1:11" ht="14.25" x14ac:dyDescent="0.2">
      <c r="C149" s="54" t="str">
        <f>Source!H188</f>
        <v>Итого СМР</v>
      </c>
      <c r="D149" s="54"/>
      <c r="E149" s="54"/>
      <c r="F149" s="54"/>
      <c r="G149" s="54"/>
      <c r="H149" s="56">
        <f>Source!F188</f>
        <v>4900.28</v>
      </c>
      <c r="I149" s="56"/>
      <c r="J149" s="56">
        <f>Source!P188</f>
        <v>116423.82</v>
      </c>
      <c r="K149" s="56"/>
    </row>
    <row r="150" spans="1:11" ht="14.25" x14ac:dyDescent="0.2">
      <c r="C150" s="54" t="str">
        <f>Source!H191</f>
        <v>Всего по акту</v>
      </c>
      <c r="D150" s="54"/>
      <c r="E150" s="54"/>
      <c r="F150" s="54"/>
      <c r="G150" s="54"/>
      <c r="H150" s="56">
        <f>Source!F191</f>
        <v>4900.28</v>
      </c>
      <c r="I150" s="56"/>
      <c r="J150" s="56">
        <f>Source!P191</f>
        <v>116423.82</v>
      </c>
      <c r="K150" s="56"/>
    </row>
    <row r="152" spans="1:11" ht="15" x14ac:dyDescent="0.25">
      <c r="A152" s="53" t="str">
        <f>CONCATENATE("Итого по смете: ",IF(Source!G193&lt;&gt;"Новый объект", Source!G193, ""))</f>
        <v>Итого по смете: 02-01-01 Строительство КЛ</v>
      </c>
      <c r="B152" s="53"/>
      <c r="C152" s="53"/>
      <c r="D152" s="53"/>
      <c r="E152" s="53"/>
      <c r="F152" s="53"/>
      <c r="G152" s="53"/>
      <c r="H152" s="51">
        <f>SUM(O1:O151)</f>
        <v>4900.2800000000007</v>
      </c>
      <c r="I152" s="52"/>
      <c r="J152" s="51">
        <f>SUM(P1:P151)</f>
        <v>116423.82</v>
      </c>
      <c r="K152" s="52"/>
    </row>
    <row r="153" spans="1:11" hidden="1" x14ac:dyDescent="0.2">
      <c r="A153" t="s">
        <v>313</v>
      </c>
      <c r="I153">
        <f>SUM(W1:W152)</f>
        <v>0</v>
      </c>
      <c r="J153">
        <f>SUM(X1:X152)</f>
        <v>0</v>
      </c>
    </row>
    <row r="154" spans="1:11" hidden="1" x14ac:dyDescent="0.2">
      <c r="A154" t="s">
        <v>314</v>
      </c>
      <c r="I154">
        <f>SUM(Y1:Y153)</f>
        <v>0</v>
      </c>
      <c r="J154">
        <f>SUM(Z1:Z153)</f>
        <v>0</v>
      </c>
    </row>
    <row r="157" spans="1:11" ht="14.25" x14ac:dyDescent="0.2">
      <c r="A157" s="57" t="s">
        <v>316</v>
      </c>
      <c r="B157" s="57"/>
      <c r="C157" s="37" t="str">
        <f>IF(Source!AC12&lt;&gt;"", Source!AC12," ")</f>
        <v xml:space="preserve"> </v>
      </c>
      <c r="D157" s="37"/>
      <c r="E157" s="37"/>
      <c r="F157" s="37"/>
      <c r="G157" s="37"/>
      <c r="H157" s="41" t="str">
        <f>IF(Source!AB12&lt;&gt;"", Source!AB12," ")</f>
        <v xml:space="preserve"> </v>
      </c>
      <c r="I157" s="41"/>
      <c r="J157" s="41"/>
      <c r="K157" s="41"/>
    </row>
    <row r="158" spans="1:11" ht="14.25" x14ac:dyDescent="0.2">
      <c r="A158" s="12"/>
      <c r="B158" s="12"/>
      <c r="C158" s="43" t="s">
        <v>317</v>
      </c>
      <c r="D158" s="43"/>
      <c r="E158" s="43"/>
      <c r="F158" s="43"/>
      <c r="G158" s="43"/>
      <c r="H158" s="12"/>
      <c r="I158" s="12"/>
      <c r="J158" s="12"/>
      <c r="K158" s="12"/>
    </row>
    <row r="159" spans="1:11" ht="14.25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spans="1:11" ht="14.25" x14ac:dyDescent="0.2">
      <c r="A160" s="57" t="s">
        <v>318</v>
      </c>
      <c r="B160" s="57"/>
      <c r="C160" s="37" t="str">
        <f>IF(Source!AE12&lt;&gt;"", Source!AE12," ")</f>
        <v xml:space="preserve"> </v>
      </c>
      <c r="D160" s="37"/>
      <c r="E160" s="37"/>
      <c r="F160" s="37"/>
      <c r="G160" s="37"/>
      <c r="H160" s="41" t="str">
        <f>IF(Source!AD12&lt;&gt;"", Source!AD12," ")</f>
        <v xml:space="preserve"> </v>
      </c>
      <c r="I160" s="41"/>
      <c r="J160" s="41"/>
      <c r="K160" s="41"/>
    </row>
    <row r="161" spans="1:11" ht="14.25" x14ac:dyDescent="0.2">
      <c r="A161" s="12"/>
      <c r="B161" s="12"/>
      <c r="C161" s="43" t="s">
        <v>317</v>
      </c>
      <c r="D161" s="43"/>
      <c r="E161" s="43"/>
      <c r="F161" s="43"/>
      <c r="G161" s="43"/>
      <c r="H161" s="12"/>
      <c r="I161" s="12"/>
      <c r="J161" s="12"/>
      <c r="K161" s="12"/>
    </row>
  </sheetData>
  <mergeCells count="80">
    <mergeCell ref="C161:G161"/>
    <mergeCell ref="C150:G150"/>
    <mergeCell ref="H150:I150"/>
    <mergeCell ref="J150:K150"/>
    <mergeCell ref="J152:K152"/>
    <mergeCell ref="H152:I152"/>
    <mergeCell ref="A152:G152"/>
    <mergeCell ref="A157:B157"/>
    <mergeCell ref="H157:K157"/>
    <mergeCell ref="C158:G158"/>
    <mergeCell ref="A160:B160"/>
    <mergeCell ref="H160:K160"/>
    <mergeCell ref="C148:G148"/>
    <mergeCell ref="H148:I148"/>
    <mergeCell ref="J148:K148"/>
    <mergeCell ref="C149:G149"/>
    <mergeCell ref="H149:I149"/>
    <mergeCell ref="J149:K149"/>
    <mergeCell ref="C146:G146"/>
    <mergeCell ref="H146:I146"/>
    <mergeCell ref="J146:K146"/>
    <mergeCell ref="C147:G147"/>
    <mergeCell ref="H147:I147"/>
    <mergeCell ref="J147:K147"/>
    <mergeCell ref="J143:K143"/>
    <mergeCell ref="H143:I143"/>
    <mergeCell ref="A143:G143"/>
    <mergeCell ref="H128:I128"/>
    <mergeCell ref="J128:K128"/>
    <mergeCell ref="H131:I131"/>
    <mergeCell ref="J131:K131"/>
    <mergeCell ref="J134:K134"/>
    <mergeCell ref="H134:I134"/>
    <mergeCell ref="A134:G134"/>
    <mergeCell ref="J139:K139"/>
    <mergeCell ref="H139:I139"/>
    <mergeCell ref="A139:G139"/>
    <mergeCell ref="H98:I98"/>
    <mergeCell ref="J98:K98"/>
    <mergeCell ref="H106:I106"/>
    <mergeCell ref="J106:K106"/>
    <mergeCell ref="H117:I117"/>
    <mergeCell ref="J117:K117"/>
    <mergeCell ref="J79:K79"/>
    <mergeCell ref="H79:I79"/>
    <mergeCell ref="A79:G79"/>
    <mergeCell ref="A83:K83"/>
    <mergeCell ref="H90:I90"/>
    <mergeCell ref="J90:K90"/>
    <mergeCell ref="H63:I63"/>
    <mergeCell ref="J63:K63"/>
    <mergeCell ref="H73:I73"/>
    <mergeCell ref="J73:K73"/>
    <mergeCell ref="H76:I76"/>
    <mergeCell ref="J76:K76"/>
    <mergeCell ref="H55:I55"/>
    <mergeCell ref="J55:K55"/>
    <mergeCell ref="E20:H20"/>
    <mergeCell ref="E21:H21"/>
    <mergeCell ref="E22:H22"/>
    <mergeCell ref="A25:K25"/>
    <mergeCell ref="A31:K31"/>
    <mergeCell ref="H41:I41"/>
    <mergeCell ref="J41:K41"/>
    <mergeCell ref="H44:I44"/>
    <mergeCell ref="J44:K44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4"/>
  <sheetViews>
    <sheetView workbookViewId="0">
      <selection activeCell="A250" sqref="A250:AX25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247</v>
      </c>
      <c r="C12" s="1">
        <v>0</v>
      </c>
      <c r="D12" s="1">
        <f>ROW(A193)</f>
        <v>193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B193</f>
        <v>247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02-01-01_(Копия)</v>
      </c>
      <c r="G18" s="3" t="str">
        <f t="shared" si="0"/>
        <v>02-01-01 Строительство КЛ</v>
      </c>
      <c r="H18" s="3"/>
      <c r="I18" s="3"/>
      <c r="J18" s="3"/>
      <c r="K18" s="3"/>
      <c r="L18" s="3"/>
      <c r="M18" s="3"/>
      <c r="N18" s="3"/>
      <c r="O18" s="3">
        <f t="shared" ref="O18:AT18" si="1">O193</f>
        <v>3911.63</v>
      </c>
      <c r="P18" s="3">
        <f t="shared" si="1"/>
        <v>3072.13</v>
      </c>
      <c r="Q18" s="3">
        <f t="shared" si="1"/>
        <v>140.01</v>
      </c>
      <c r="R18" s="3">
        <f t="shared" si="1"/>
        <v>17.100000000000001</v>
      </c>
      <c r="S18" s="3">
        <f t="shared" si="1"/>
        <v>699.49</v>
      </c>
      <c r="T18" s="3">
        <f t="shared" si="1"/>
        <v>0</v>
      </c>
      <c r="U18" s="3">
        <f t="shared" si="1"/>
        <v>64.328507699999989</v>
      </c>
      <c r="V18" s="3">
        <f t="shared" si="1"/>
        <v>0</v>
      </c>
      <c r="W18" s="3">
        <f t="shared" si="1"/>
        <v>0</v>
      </c>
      <c r="X18" s="3">
        <f t="shared" si="1"/>
        <v>664.82</v>
      </c>
      <c r="Y18" s="3">
        <f t="shared" si="1"/>
        <v>323.83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4900.28</v>
      </c>
      <c r="AS18" s="3">
        <f t="shared" si="1"/>
        <v>1082.9100000000001</v>
      </c>
      <c r="AT18" s="3">
        <f t="shared" si="1"/>
        <v>3817.37</v>
      </c>
      <c r="AU18" s="3">
        <f t="shared" ref="AU18:BZ18" si="2">AU193</f>
        <v>0</v>
      </c>
      <c r="AV18" s="3">
        <f t="shared" si="2"/>
        <v>3072.13</v>
      </c>
      <c r="AW18" s="3">
        <f t="shared" si="2"/>
        <v>3072.13</v>
      </c>
      <c r="AX18" s="3">
        <f t="shared" si="2"/>
        <v>0</v>
      </c>
      <c r="AY18" s="3">
        <f t="shared" si="2"/>
        <v>3072.13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CA193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DG193</f>
        <v>60713.88</v>
      </c>
      <c r="DH18" s="4">
        <f t="shared" si="4"/>
        <v>19071.57</v>
      </c>
      <c r="DI18" s="4">
        <f t="shared" si="4"/>
        <v>2226.0500000000002</v>
      </c>
      <c r="DJ18" s="4">
        <f t="shared" si="4"/>
        <v>963.59</v>
      </c>
      <c r="DK18" s="4">
        <f t="shared" si="4"/>
        <v>39416.26</v>
      </c>
      <c r="DL18" s="4">
        <f t="shared" si="4"/>
        <v>0</v>
      </c>
      <c r="DM18" s="4">
        <f t="shared" si="4"/>
        <v>64.328507699999989</v>
      </c>
      <c r="DN18" s="4">
        <f t="shared" si="4"/>
        <v>0</v>
      </c>
      <c r="DO18" s="4">
        <f t="shared" si="4"/>
        <v>0</v>
      </c>
      <c r="DP18" s="4">
        <f t="shared" si="4"/>
        <v>37462.18</v>
      </c>
      <c r="DQ18" s="4">
        <f t="shared" si="4"/>
        <v>18247.759999999998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116423.82</v>
      </c>
      <c r="EK18" s="4">
        <f t="shared" si="4"/>
        <v>50977.49</v>
      </c>
      <c r="EL18" s="4">
        <f t="shared" si="4"/>
        <v>65446.33</v>
      </c>
      <c r="EM18" s="4">
        <f t="shared" ref="EM18:FR18" si="5">EM193</f>
        <v>0</v>
      </c>
      <c r="EN18" s="4">
        <f t="shared" si="5"/>
        <v>19071.57</v>
      </c>
      <c r="EO18" s="4">
        <f t="shared" si="5"/>
        <v>19071.57</v>
      </c>
      <c r="EP18" s="4">
        <f t="shared" si="5"/>
        <v>0</v>
      </c>
      <c r="EQ18" s="4">
        <f t="shared" si="5"/>
        <v>19071.57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FS193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ROW(A154)</f>
        <v>154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B154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O154</f>
        <v>3911.63</v>
      </c>
      <c r="P22" s="3">
        <f t="shared" si="8"/>
        <v>3072.13</v>
      </c>
      <c r="Q22" s="3">
        <f t="shared" si="8"/>
        <v>140.01</v>
      </c>
      <c r="R22" s="3">
        <f t="shared" si="8"/>
        <v>17.100000000000001</v>
      </c>
      <c r="S22" s="3">
        <f t="shared" si="8"/>
        <v>699.49</v>
      </c>
      <c r="T22" s="3">
        <f t="shared" si="8"/>
        <v>0</v>
      </c>
      <c r="U22" s="3">
        <f t="shared" si="8"/>
        <v>64.328507699999989</v>
      </c>
      <c r="V22" s="3">
        <f t="shared" si="8"/>
        <v>0</v>
      </c>
      <c r="W22" s="3">
        <f t="shared" si="8"/>
        <v>0</v>
      </c>
      <c r="X22" s="3">
        <f t="shared" si="8"/>
        <v>664.82</v>
      </c>
      <c r="Y22" s="3">
        <f t="shared" si="8"/>
        <v>323.83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4900.28</v>
      </c>
      <c r="AS22" s="3">
        <f t="shared" si="8"/>
        <v>1082.9100000000001</v>
      </c>
      <c r="AT22" s="3">
        <f t="shared" si="8"/>
        <v>3817.37</v>
      </c>
      <c r="AU22" s="3">
        <f t="shared" ref="AU22:BZ22" si="9">AU154</f>
        <v>0</v>
      </c>
      <c r="AV22" s="3">
        <f t="shared" si="9"/>
        <v>3072.13</v>
      </c>
      <c r="AW22" s="3">
        <f t="shared" si="9"/>
        <v>3072.13</v>
      </c>
      <c r="AX22" s="3">
        <f t="shared" si="9"/>
        <v>0</v>
      </c>
      <c r="AY22" s="3">
        <f t="shared" si="9"/>
        <v>3072.13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CA154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DG154</f>
        <v>60713.88</v>
      </c>
      <c r="DH22" s="4">
        <f t="shared" si="11"/>
        <v>19071.57</v>
      </c>
      <c r="DI22" s="4">
        <f t="shared" si="11"/>
        <v>2226.0500000000002</v>
      </c>
      <c r="DJ22" s="4">
        <f t="shared" si="11"/>
        <v>963.59</v>
      </c>
      <c r="DK22" s="4">
        <f t="shared" si="11"/>
        <v>39416.26</v>
      </c>
      <c r="DL22" s="4">
        <f t="shared" si="11"/>
        <v>0</v>
      </c>
      <c r="DM22" s="4">
        <f t="shared" si="11"/>
        <v>64.328507699999989</v>
      </c>
      <c r="DN22" s="4">
        <f t="shared" si="11"/>
        <v>0</v>
      </c>
      <c r="DO22" s="4">
        <f t="shared" si="11"/>
        <v>0</v>
      </c>
      <c r="DP22" s="4">
        <f t="shared" si="11"/>
        <v>37462.18</v>
      </c>
      <c r="DQ22" s="4">
        <f t="shared" si="11"/>
        <v>18247.759999999998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116423.82</v>
      </c>
      <c r="EK22" s="4">
        <f t="shared" si="11"/>
        <v>50977.49</v>
      </c>
      <c r="EL22" s="4">
        <f t="shared" si="11"/>
        <v>65446.33</v>
      </c>
      <c r="EM22" s="4">
        <f t="shared" ref="EM22:FR22" si="12">EM154</f>
        <v>0</v>
      </c>
      <c r="EN22" s="4">
        <f t="shared" si="12"/>
        <v>19071.57</v>
      </c>
      <c r="EO22" s="4">
        <f t="shared" si="12"/>
        <v>19071.57</v>
      </c>
      <c r="EP22" s="4">
        <f t="shared" si="12"/>
        <v>0</v>
      </c>
      <c r="EQ22" s="4">
        <f t="shared" si="12"/>
        <v>19071.57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FS154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по конструкциям</v>
      </c>
      <c r="H26" s="3"/>
      <c r="I26" s="3"/>
      <c r="J26" s="3"/>
      <c r="K26" s="3"/>
      <c r="L26" s="3"/>
      <c r="M26" s="3"/>
      <c r="N26" s="3"/>
      <c r="O26" s="3">
        <f t="shared" ref="O26:AT26" si="15">O41</f>
        <v>2970.38</v>
      </c>
      <c r="P26" s="3">
        <f t="shared" si="15"/>
        <v>2548.33</v>
      </c>
      <c r="Q26" s="3">
        <f t="shared" si="15"/>
        <v>112.98</v>
      </c>
      <c r="R26" s="3">
        <f t="shared" si="15"/>
        <v>13.14</v>
      </c>
      <c r="S26" s="3">
        <f t="shared" si="15"/>
        <v>309.07</v>
      </c>
      <c r="T26" s="3">
        <f t="shared" si="15"/>
        <v>0</v>
      </c>
      <c r="U26" s="3">
        <f t="shared" si="15"/>
        <v>25.087093699999997</v>
      </c>
      <c r="V26" s="3">
        <f t="shared" si="15"/>
        <v>0</v>
      </c>
      <c r="W26" s="3">
        <f t="shared" si="15"/>
        <v>0</v>
      </c>
      <c r="X26" s="3">
        <f t="shared" si="15"/>
        <v>312.55</v>
      </c>
      <c r="Y26" s="3">
        <f t="shared" si="15"/>
        <v>164.33</v>
      </c>
      <c r="Z26" s="3">
        <f t="shared" si="15"/>
        <v>0</v>
      </c>
      <c r="AA26" s="3">
        <f t="shared" si="15"/>
        <v>0</v>
      </c>
      <c r="AB26" s="3">
        <f t="shared" si="15"/>
        <v>2970.38</v>
      </c>
      <c r="AC26" s="3">
        <f t="shared" si="15"/>
        <v>2548.33</v>
      </c>
      <c r="AD26" s="3">
        <f t="shared" si="15"/>
        <v>112.98</v>
      </c>
      <c r="AE26" s="3">
        <f t="shared" si="15"/>
        <v>13.14</v>
      </c>
      <c r="AF26" s="3">
        <f t="shared" si="15"/>
        <v>309.07</v>
      </c>
      <c r="AG26" s="3">
        <f t="shared" si="15"/>
        <v>0</v>
      </c>
      <c r="AH26" s="3">
        <f t="shared" si="15"/>
        <v>25.087093699999997</v>
      </c>
      <c r="AI26" s="3">
        <f t="shared" si="15"/>
        <v>0</v>
      </c>
      <c r="AJ26" s="3">
        <f t="shared" si="15"/>
        <v>0</v>
      </c>
      <c r="AK26" s="3">
        <f t="shared" si="15"/>
        <v>312.55</v>
      </c>
      <c r="AL26" s="3">
        <f t="shared" si="15"/>
        <v>164.33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3447.26</v>
      </c>
      <c r="AS26" s="3">
        <f t="shared" si="15"/>
        <v>214.58</v>
      </c>
      <c r="AT26" s="3">
        <f t="shared" si="15"/>
        <v>3232.68</v>
      </c>
      <c r="AU26" s="3">
        <f t="shared" ref="AU26:BZ26" si="16">AU41</f>
        <v>0</v>
      </c>
      <c r="AV26" s="3">
        <f t="shared" si="16"/>
        <v>2548.33</v>
      </c>
      <c r="AW26" s="3">
        <f t="shared" si="16"/>
        <v>2548.33</v>
      </c>
      <c r="AX26" s="3">
        <f t="shared" si="16"/>
        <v>0</v>
      </c>
      <c r="AY26" s="3">
        <f t="shared" si="16"/>
        <v>2548.33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3447.26</v>
      </c>
      <c r="CB26" s="3">
        <f t="shared" si="17"/>
        <v>214.58</v>
      </c>
      <c r="CC26" s="3">
        <f t="shared" si="17"/>
        <v>3232.68</v>
      </c>
      <c r="CD26" s="3">
        <f t="shared" si="17"/>
        <v>0</v>
      </c>
      <c r="CE26" s="3">
        <f t="shared" si="17"/>
        <v>2548.33</v>
      </c>
      <c r="CF26" s="3">
        <f t="shared" si="17"/>
        <v>2548.33</v>
      </c>
      <c r="CG26" s="3">
        <f t="shared" si="17"/>
        <v>0</v>
      </c>
      <c r="CH26" s="3">
        <f t="shared" si="17"/>
        <v>2548.33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34989.599999999999</v>
      </c>
      <c r="DH26" s="4">
        <f t="shared" si="18"/>
        <v>15803</v>
      </c>
      <c r="DI26" s="4">
        <f t="shared" si="18"/>
        <v>1770.51</v>
      </c>
      <c r="DJ26" s="4">
        <f t="shared" si="18"/>
        <v>740.44</v>
      </c>
      <c r="DK26" s="4">
        <f t="shared" si="18"/>
        <v>17416.09</v>
      </c>
      <c r="DL26" s="4">
        <f t="shared" si="18"/>
        <v>0</v>
      </c>
      <c r="DM26" s="4">
        <f t="shared" si="18"/>
        <v>25.087093699999997</v>
      </c>
      <c r="DN26" s="4">
        <f t="shared" si="18"/>
        <v>0</v>
      </c>
      <c r="DO26" s="4">
        <f t="shared" si="18"/>
        <v>0</v>
      </c>
      <c r="DP26" s="4">
        <f t="shared" si="18"/>
        <v>17611.830000000002</v>
      </c>
      <c r="DQ26" s="4">
        <f t="shared" si="18"/>
        <v>9259.83</v>
      </c>
      <c r="DR26" s="4">
        <f t="shared" si="18"/>
        <v>0</v>
      </c>
      <c r="DS26" s="4">
        <f t="shared" si="18"/>
        <v>0</v>
      </c>
      <c r="DT26" s="4">
        <f t="shared" si="18"/>
        <v>34989.599999999999</v>
      </c>
      <c r="DU26" s="4">
        <f t="shared" si="18"/>
        <v>15803</v>
      </c>
      <c r="DV26" s="4">
        <f t="shared" si="18"/>
        <v>1770.51</v>
      </c>
      <c r="DW26" s="4">
        <f t="shared" si="18"/>
        <v>740.44</v>
      </c>
      <c r="DX26" s="4">
        <f t="shared" si="18"/>
        <v>17416.09</v>
      </c>
      <c r="DY26" s="4">
        <f t="shared" si="18"/>
        <v>0</v>
      </c>
      <c r="DZ26" s="4">
        <f t="shared" si="18"/>
        <v>25.087093699999997</v>
      </c>
      <c r="EA26" s="4">
        <f t="shared" si="18"/>
        <v>0</v>
      </c>
      <c r="EB26" s="4">
        <f t="shared" si="18"/>
        <v>0</v>
      </c>
      <c r="EC26" s="4">
        <f t="shared" si="18"/>
        <v>17611.830000000002</v>
      </c>
      <c r="ED26" s="4">
        <f t="shared" si="18"/>
        <v>9259.83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61861.26</v>
      </c>
      <c r="EK26" s="4">
        <f t="shared" si="18"/>
        <v>2111.4699999999998</v>
      </c>
      <c r="EL26" s="4">
        <f t="shared" si="18"/>
        <v>59749.79</v>
      </c>
      <c r="EM26" s="4">
        <f t="shared" ref="EM26:FR26" si="19">EM41</f>
        <v>0</v>
      </c>
      <c r="EN26" s="4">
        <f t="shared" si="19"/>
        <v>15803</v>
      </c>
      <c r="EO26" s="4">
        <f t="shared" si="19"/>
        <v>15803</v>
      </c>
      <c r="EP26" s="4">
        <f t="shared" si="19"/>
        <v>0</v>
      </c>
      <c r="EQ26" s="4">
        <f t="shared" si="19"/>
        <v>15803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61861.26</v>
      </c>
      <c r="FT26" s="4">
        <f t="shared" si="20"/>
        <v>2111.4699999999998</v>
      </c>
      <c r="FU26" s="4">
        <f t="shared" si="20"/>
        <v>59749.79</v>
      </c>
      <c r="FV26" s="4">
        <f t="shared" si="20"/>
        <v>0</v>
      </c>
      <c r="FW26" s="4">
        <f t="shared" si="20"/>
        <v>15803</v>
      </c>
      <c r="FX26" s="4">
        <f t="shared" si="20"/>
        <v>15803</v>
      </c>
      <c r="FY26" s="4">
        <f t="shared" si="20"/>
        <v>0</v>
      </c>
      <c r="FZ26" s="4">
        <f t="shared" si="20"/>
        <v>15803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ROW(SmtRes!A11)</f>
        <v>11</v>
      </c>
      <c r="D28" s="2">
        <f>ROW(EtalonRes!A13)</f>
        <v>13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ROUND(11/100,9)</f>
        <v>0.11</v>
      </c>
      <c r="J28" s="2">
        <v>0</v>
      </c>
      <c r="K28" s="2">
        <f>ROUND(11/100,9)</f>
        <v>0.11</v>
      </c>
      <c r="L28" s="2"/>
      <c r="M28" s="2"/>
      <c r="N28" s="2"/>
      <c r="O28" s="2">
        <f t="shared" ref="O28:O39" si="21">ROUND(CP28,2)</f>
        <v>28.93</v>
      </c>
      <c r="P28" s="2">
        <f t="shared" ref="P28:P39" si="22">ROUND((ROUND((AC28*AW28*I28),2)*BC28),2)</f>
        <v>6.39</v>
      </c>
      <c r="Q28" s="2">
        <f t="shared" ref="Q28:Q39" si="23">(ROUND((ROUND(((ET28)*AV28*I28),2)*BB28),2)+ROUND((ROUND(((AE28-(EU28))*AV28*I28),2)*BS28),2))</f>
        <v>10.96</v>
      </c>
      <c r="R28" s="2">
        <f t="shared" ref="R28:R39" si="24">ROUND((ROUND((AE28*AV28*I28),2)*BS28),2)</f>
        <v>1.57</v>
      </c>
      <c r="S28" s="2">
        <f t="shared" ref="S28:S39" si="25">ROUND((ROUND((AF28*AV28*I28),2)*BA28),2)</f>
        <v>11.58</v>
      </c>
      <c r="T28" s="2">
        <f t="shared" ref="T28:T39" si="26">ROUND(CU28*I28,2)</f>
        <v>0</v>
      </c>
      <c r="U28" s="2">
        <f t="shared" ref="U28:U39" si="27">CV28*I28</f>
        <v>0.94013369999999985</v>
      </c>
      <c r="V28" s="2">
        <f t="shared" ref="V28:V39" si="28">CW28*I28</f>
        <v>0</v>
      </c>
      <c r="W28" s="2">
        <f t="shared" ref="W28:W39" si="29">ROUND(CX28*I28,2)</f>
        <v>0</v>
      </c>
      <c r="X28" s="2">
        <f t="shared" ref="X28:X39" si="30">ROUND(CY28,2)</f>
        <v>12.76</v>
      </c>
      <c r="Y28" s="2">
        <f t="shared" ref="Y28:Y39" si="31">ROUND(CZ28,2)</f>
        <v>6.71</v>
      </c>
      <c r="Z28" s="2"/>
      <c r="AA28" s="2">
        <v>434513019</v>
      </c>
      <c r="AB28" s="2">
        <f t="shared" ref="AB28:AB39" si="32">ROUND((AC28+AD28+AF28),6)</f>
        <v>245.83</v>
      </c>
      <c r="AC28" s="2">
        <f t="shared" ref="AC28:AC39" si="33">ROUND((ES28),6)</f>
        <v>53.75</v>
      </c>
      <c r="AD28" s="2">
        <f t="shared" ref="AD28:AD39" si="34">ROUND((((ET28)-(EU28))+AE28),6)</f>
        <v>93.4</v>
      </c>
      <c r="AE28" s="2">
        <f t="shared" ref="AE28:AE39" si="35">ROUND((EU28),6)</f>
        <v>13.38</v>
      </c>
      <c r="AF28" s="2">
        <f t="shared" ref="AF28:AF39" si="36">ROUND((EV28),6)</f>
        <v>98.68</v>
      </c>
      <c r="AG28" s="2">
        <f t="shared" ref="AG28:AG39" si="37">ROUND((AP28),6)</f>
        <v>0</v>
      </c>
      <c r="AH28" s="2">
        <f t="shared" ref="AH28:AH39" si="38">(EW28)</f>
        <v>8.01</v>
      </c>
      <c r="AI28" s="2">
        <f t="shared" ref="AI28:AI39" si="39">(EX28)</f>
        <v>0</v>
      </c>
      <c r="AJ28" s="2">
        <f t="shared" ref="AJ28:AJ39" si="40">(AS28)</f>
        <v>0</v>
      </c>
      <c r="AK28" s="2">
        <v>245.83</v>
      </c>
      <c r="AL28" s="2">
        <v>53.75</v>
      </c>
      <c r="AM28" s="2">
        <v>93.4</v>
      </c>
      <c r="AN28" s="2">
        <v>13.38</v>
      </c>
      <c r="AO28" s="2">
        <v>98.68</v>
      </c>
      <c r="AP28" s="2">
        <v>0</v>
      </c>
      <c r="AQ28" s="2">
        <v>8.01</v>
      </c>
      <c r="AR28" s="2">
        <v>0</v>
      </c>
      <c r="AS28" s="2">
        <v>0</v>
      </c>
      <c r="AT28" s="2">
        <v>97</v>
      </c>
      <c r="AU28" s="2">
        <v>51</v>
      </c>
      <c r="AV28" s="2">
        <v>1.0669999999999999</v>
      </c>
      <c r="AW28" s="2">
        <v>1.081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67</v>
      </c>
      <c r="BN28" s="2">
        <v>0</v>
      </c>
      <c r="BO28" s="2" t="s">
        <v>18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9" si="41">(P28+Q28+S28)</f>
        <v>28.93</v>
      </c>
      <c r="CQ28" s="2">
        <f t="shared" ref="CQ28:CQ39" si="42">ROUND((ROUND((AC28*AW28*1),2)*BC28),2)</f>
        <v>58.1</v>
      </c>
      <c r="CR28" s="2">
        <f t="shared" ref="CR28:CR39" si="43">(ROUND((ROUND(((ET28)*AV28*1),2)*BB28),2)+ROUND((ROUND(((AE28-(EU28))*AV28*1),2)*BS28),2))</f>
        <v>99.66</v>
      </c>
      <c r="CS28" s="2">
        <f t="shared" ref="CS28:CS39" si="44">ROUND((ROUND((AE28*AV28*1),2)*BS28),2)</f>
        <v>14.28</v>
      </c>
      <c r="CT28" s="2">
        <f t="shared" ref="CT28:CT39" si="45">ROUND((ROUND((AF28*AV28*1),2)*BA28),2)</f>
        <v>105.29</v>
      </c>
      <c r="CU28" s="2">
        <f t="shared" ref="CU28:CU39" si="46">AG28</f>
        <v>0</v>
      </c>
      <c r="CV28" s="2">
        <f t="shared" ref="CV28:CV39" si="47">(AH28*AV28)</f>
        <v>8.5466699999999989</v>
      </c>
      <c r="CW28" s="2">
        <f t="shared" ref="CW28:CW39" si="48">AI28</f>
        <v>0</v>
      </c>
      <c r="CX28" s="2">
        <f t="shared" ref="CX28:CX39" si="49">AJ28</f>
        <v>0</v>
      </c>
      <c r="CY28" s="2">
        <f t="shared" ref="CY28:CY39" si="50">(((S28+R28)*AT28)/100)</f>
        <v>12.7555</v>
      </c>
      <c r="CZ28" s="2">
        <f t="shared" ref="CZ28:CZ39" si="51">(((S28+R28)*AU28)/100)</f>
        <v>6.7065000000000001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405818696</v>
      </c>
      <c r="EF28" s="2">
        <v>40</v>
      </c>
      <c r="EG28" s="2" t="s">
        <v>22</v>
      </c>
      <c r="EH28" s="2">
        <v>0</v>
      </c>
      <c r="EI28" s="2" t="s">
        <v>3</v>
      </c>
      <c r="EJ28" s="2">
        <v>2</v>
      </c>
      <c r="EK28" s="2">
        <v>67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245.83</v>
      </c>
      <c r="ES28" s="2">
        <v>53.75</v>
      </c>
      <c r="ET28" s="2">
        <v>93.4</v>
      </c>
      <c r="EU28" s="2">
        <v>13.38</v>
      </c>
      <c r="EV28" s="2">
        <v>98.68</v>
      </c>
      <c r="EW28" s="2">
        <v>8.01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2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47923670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9" si="52">ROUND(IF(AND(BH28=3,BI28=3,FS28&lt;&gt;0),P28,0),2)</f>
        <v>0</v>
      </c>
      <c r="GM28" s="2">
        <f t="shared" ref="GM28:GM39" si="53">ROUND(O28+X28+Y28,2)+GX28</f>
        <v>48.4</v>
      </c>
      <c r="GN28" s="2">
        <f t="shared" ref="GN28:GN39" si="54">IF(OR(BI28=0,BI28=1),GM28-GX28,0)</f>
        <v>0</v>
      </c>
      <c r="GO28" s="2">
        <f t="shared" ref="GO28:GO39" si="55">IF(BI28=2,GM28-GX28,0)</f>
        <v>48.4</v>
      </c>
      <c r="GP28" s="2">
        <f t="shared" ref="GP28:GP3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57">ROUND((GT28),6)</f>
        <v>0</v>
      </c>
      <c r="GW28" s="2">
        <v>1</v>
      </c>
      <c r="GX28" s="2">
        <f t="shared" ref="GX28:GX39" si="58">ROUND(HC28*I28,2)</f>
        <v>0</v>
      </c>
      <c r="GY28" s="2"/>
      <c r="GZ28" s="2"/>
      <c r="HA28" s="2">
        <v>0</v>
      </c>
      <c r="HB28" s="2">
        <v>0</v>
      </c>
      <c r="HC28" s="2">
        <f t="shared" ref="HC28:HC3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ROW(SmtRes!A22)</f>
        <v>22</v>
      </c>
      <c r="D29">
        <f>ROW(EtalonRes!A26)</f>
        <v>26</v>
      </c>
      <c r="E29" t="s">
        <v>17</v>
      </c>
      <c r="F29" t="s">
        <v>18</v>
      </c>
      <c r="G29" t="s">
        <v>19</v>
      </c>
      <c r="H29" t="s">
        <v>20</v>
      </c>
      <c r="I29">
        <f>ROUND(11/100,9)</f>
        <v>0.11</v>
      </c>
      <c r="J29">
        <v>0</v>
      </c>
      <c r="K29">
        <f>ROUND(11/100,9)</f>
        <v>0.11</v>
      </c>
      <c r="O29">
        <f t="shared" si="21"/>
        <v>944.9</v>
      </c>
      <c r="P29">
        <f t="shared" si="22"/>
        <v>109.78</v>
      </c>
      <c r="Q29">
        <f t="shared" si="23"/>
        <v>182.59</v>
      </c>
      <c r="R29">
        <f t="shared" si="24"/>
        <v>88.47</v>
      </c>
      <c r="S29">
        <f t="shared" si="25"/>
        <v>652.53</v>
      </c>
      <c r="T29">
        <f t="shared" si="26"/>
        <v>0</v>
      </c>
      <c r="U29">
        <f t="shared" si="27"/>
        <v>0.94013369999999985</v>
      </c>
      <c r="V29">
        <f t="shared" si="28"/>
        <v>0</v>
      </c>
      <c r="W29">
        <f t="shared" si="29"/>
        <v>0</v>
      </c>
      <c r="X29">
        <f t="shared" si="30"/>
        <v>718.77</v>
      </c>
      <c r="Y29">
        <f t="shared" si="31"/>
        <v>377.91</v>
      </c>
      <c r="AA29">
        <v>434513021</v>
      </c>
      <c r="AB29">
        <f t="shared" si="32"/>
        <v>245.83</v>
      </c>
      <c r="AC29">
        <f t="shared" si="33"/>
        <v>53.75</v>
      </c>
      <c r="AD29">
        <f t="shared" si="34"/>
        <v>93.4</v>
      </c>
      <c r="AE29">
        <f t="shared" si="35"/>
        <v>13.38</v>
      </c>
      <c r="AF29">
        <f t="shared" si="36"/>
        <v>98.68</v>
      </c>
      <c r="AG29">
        <f t="shared" si="37"/>
        <v>0</v>
      </c>
      <c r="AH29">
        <f t="shared" si="38"/>
        <v>8.01</v>
      </c>
      <c r="AI29">
        <f t="shared" si="39"/>
        <v>0</v>
      </c>
      <c r="AJ29">
        <f t="shared" si="40"/>
        <v>0</v>
      </c>
      <c r="AK29">
        <v>245.83</v>
      </c>
      <c r="AL29">
        <v>53.75</v>
      </c>
      <c r="AM29">
        <v>93.4</v>
      </c>
      <c r="AN29">
        <v>13.38</v>
      </c>
      <c r="AO29">
        <v>98.68</v>
      </c>
      <c r="AP29">
        <v>0</v>
      </c>
      <c r="AQ29">
        <v>8.01</v>
      </c>
      <c r="AR29">
        <v>0</v>
      </c>
      <c r="AS29">
        <v>0</v>
      </c>
      <c r="AT29">
        <v>97</v>
      </c>
      <c r="AU29">
        <v>51</v>
      </c>
      <c r="AV29">
        <v>1.0669999999999999</v>
      </c>
      <c r="AW29">
        <v>1.081</v>
      </c>
      <c r="AZ29">
        <v>1</v>
      </c>
      <c r="BA29">
        <v>56.35</v>
      </c>
      <c r="BB29">
        <v>16.66</v>
      </c>
      <c r="BC29">
        <v>17.18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67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944.9</v>
      </c>
      <c r="CQ29">
        <f t="shared" si="42"/>
        <v>998.16</v>
      </c>
      <c r="CR29">
        <f t="shared" si="43"/>
        <v>1660.34</v>
      </c>
      <c r="CS29">
        <f t="shared" si="44"/>
        <v>804.68</v>
      </c>
      <c r="CT29">
        <f t="shared" si="45"/>
        <v>5933.09</v>
      </c>
      <c r="CU29">
        <f t="shared" si="46"/>
        <v>0</v>
      </c>
      <c r="CV29">
        <f t="shared" si="47"/>
        <v>8.5466699999999989</v>
      </c>
      <c r="CW29">
        <f t="shared" si="48"/>
        <v>0</v>
      </c>
      <c r="CX29">
        <f t="shared" si="49"/>
        <v>0</v>
      </c>
      <c r="CY29">
        <f t="shared" si="50"/>
        <v>718.77</v>
      </c>
      <c r="CZ29">
        <f t="shared" si="51"/>
        <v>377.91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405818696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67</v>
      </c>
      <c r="EL29" t="s">
        <v>23</v>
      </c>
      <c r="EM29" t="s">
        <v>24</v>
      </c>
      <c r="EO29" t="s">
        <v>3</v>
      </c>
      <c r="EQ29">
        <v>0</v>
      </c>
      <c r="ER29">
        <v>245.83</v>
      </c>
      <c r="ES29">
        <v>53.75</v>
      </c>
      <c r="ET29">
        <v>93.4</v>
      </c>
      <c r="EU29">
        <v>13.38</v>
      </c>
      <c r="EV29">
        <v>98.68</v>
      </c>
      <c r="EW29">
        <v>8.01</v>
      </c>
      <c r="EX29">
        <v>0</v>
      </c>
      <c r="EY29">
        <v>0</v>
      </c>
      <c r="FQ29">
        <v>0</v>
      </c>
      <c r="FR29">
        <v>0</v>
      </c>
      <c r="FS29">
        <v>2</v>
      </c>
      <c r="FX29">
        <v>97</v>
      </c>
      <c r="FY29">
        <v>51</v>
      </c>
      <c r="GA29" t="s">
        <v>3</v>
      </c>
      <c r="GD29">
        <v>1</v>
      </c>
      <c r="GF29">
        <v>47923670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2041.58</v>
      </c>
      <c r="GN29">
        <f t="shared" si="54"/>
        <v>0</v>
      </c>
      <c r="GO29">
        <f t="shared" si="55"/>
        <v>2041.58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v>21</v>
      </c>
      <c r="J30" s="2">
        <v>0</v>
      </c>
      <c r="K30" s="2">
        <v>21</v>
      </c>
      <c r="L30" s="2"/>
      <c r="M30" s="2"/>
      <c r="N30" s="2"/>
      <c r="O30" s="2">
        <f t="shared" si="21"/>
        <v>2085.83</v>
      </c>
      <c r="P30" s="2">
        <f t="shared" si="22"/>
        <v>2085.83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434513019</v>
      </c>
      <c r="AB30" s="2">
        <f t="shared" si="32"/>
        <v>99.325310000000002</v>
      </c>
      <c r="AC30" s="2">
        <f t="shared" si="33"/>
        <v>99.325310000000002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99.325310000000002</v>
      </c>
      <c r="AL30" s="2">
        <v>99.325310000000002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29</v>
      </c>
      <c r="BK30" s="2"/>
      <c r="BL30" s="2"/>
      <c r="BM30" s="2">
        <v>1618</v>
      </c>
      <c r="BN30" s="2">
        <v>0</v>
      </c>
      <c r="BO30" s="2" t="s">
        <v>3</v>
      </c>
      <c r="BP30" s="2">
        <v>0</v>
      </c>
      <c r="BQ30" s="2">
        <v>201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2085.83</v>
      </c>
      <c r="CQ30" s="2">
        <f t="shared" si="42"/>
        <v>99.33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405818727</v>
      </c>
      <c r="EF30" s="2">
        <v>201</v>
      </c>
      <c r="EG30" s="2" t="s">
        <v>30</v>
      </c>
      <c r="EH30" s="2">
        <v>0</v>
      </c>
      <c r="EI30" s="2" t="s">
        <v>3</v>
      </c>
      <c r="EJ30" s="2">
        <v>2</v>
      </c>
      <c r="EK30" s="2">
        <v>1618</v>
      </c>
      <c r="EL30" s="2" t="s">
        <v>31</v>
      </c>
      <c r="EM30" s="2" t="s">
        <v>32</v>
      </c>
      <c r="EN30" s="2"/>
      <c r="EO30" s="2" t="s">
        <v>3</v>
      </c>
      <c r="EP30" s="2"/>
      <c r="EQ30" s="2">
        <v>0</v>
      </c>
      <c r="ER30" s="2">
        <v>99.325310000000002</v>
      </c>
      <c r="ES30" s="2">
        <v>99.325310000000002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1953577313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2085.83</v>
      </c>
      <c r="GN30" s="2">
        <f t="shared" si="54"/>
        <v>0</v>
      </c>
      <c r="GO30" s="2">
        <f t="shared" si="55"/>
        <v>2085.83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25</v>
      </c>
      <c r="F31" t="s">
        <v>26</v>
      </c>
      <c r="G31" t="s">
        <v>27</v>
      </c>
      <c r="H31" t="s">
        <v>28</v>
      </c>
      <c r="I31">
        <v>21</v>
      </c>
      <c r="J31">
        <v>0</v>
      </c>
      <c r="K31">
        <v>21</v>
      </c>
      <c r="O31">
        <f t="shared" si="21"/>
        <v>12723.56</v>
      </c>
      <c r="P31">
        <f t="shared" si="22"/>
        <v>12723.56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434513021</v>
      </c>
      <c r="AB31">
        <f t="shared" si="32"/>
        <v>99.325310000000002</v>
      </c>
      <c r="AC31">
        <f t="shared" si="33"/>
        <v>99.325310000000002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99.325310000000002</v>
      </c>
      <c r="AL31">
        <v>99.325310000000002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29</v>
      </c>
      <c r="BM31">
        <v>1618</v>
      </c>
      <c r="BN31">
        <v>0</v>
      </c>
      <c r="BO31" t="s">
        <v>26</v>
      </c>
      <c r="BP31">
        <v>1</v>
      </c>
      <c r="BQ31">
        <v>201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12723.56</v>
      </c>
      <c r="CQ31">
        <f t="shared" si="42"/>
        <v>605.91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405818727</v>
      </c>
      <c r="EF31">
        <v>201</v>
      </c>
      <c r="EG31" t="s">
        <v>30</v>
      </c>
      <c r="EH31">
        <v>0</v>
      </c>
      <c r="EI31" t="s">
        <v>3</v>
      </c>
      <c r="EJ31">
        <v>2</v>
      </c>
      <c r="EK31">
        <v>1618</v>
      </c>
      <c r="EL31" t="s">
        <v>31</v>
      </c>
      <c r="EM31" t="s">
        <v>32</v>
      </c>
      <c r="EO31" t="s">
        <v>3</v>
      </c>
      <c r="EQ31">
        <v>0</v>
      </c>
      <c r="ER31">
        <v>99.325310000000002</v>
      </c>
      <c r="ES31">
        <v>99.325310000000002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1953577313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12723.56</v>
      </c>
      <c r="GN31">
        <f t="shared" si="54"/>
        <v>0</v>
      </c>
      <c r="GO31">
        <f t="shared" si="55"/>
        <v>12723.56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ROW(SmtRes!A36)</f>
        <v>36</v>
      </c>
      <c r="D32" s="2">
        <f>ROW(EtalonRes!A43)</f>
        <v>43</v>
      </c>
      <c r="E32" s="2" t="s">
        <v>33</v>
      </c>
      <c r="F32" s="2" t="s">
        <v>34</v>
      </c>
      <c r="G32" s="2" t="s">
        <v>35</v>
      </c>
      <c r="H32" s="2" t="s">
        <v>20</v>
      </c>
      <c r="I32" s="2">
        <f>ROUND(10/100,9)</f>
        <v>0.1</v>
      </c>
      <c r="J32" s="2">
        <v>0</v>
      </c>
      <c r="K32" s="2">
        <f>ROUND(10/100,9)</f>
        <v>0.1</v>
      </c>
      <c r="L32" s="2"/>
      <c r="M32" s="2"/>
      <c r="N32" s="2"/>
      <c r="O32" s="2">
        <f t="shared" si="21"/>
        <v>305.27</v>
      </c>
      <c r="P32" s="2">
        <f t="shared" si="22"/>
        <v>180.37</v>
      </c>
      <c r="Q32" s="2">
        <f t="shared" si="23"/>
        <v>98.48</v>
      </c>
      <c r="R32" s="2">
        <f t="shared" si="24"/>
        <v>11.04</v>
      </c>
      <c r="S32" s="2">
        <f t="shared" si="25"/>
        <v>26.42</v>
      </c>
      <c r="T32" s="2">
        <f t="shared" si="26"/>
        <v>0</v>
      </c>
      <c r="U32" s="2">
        <f t="shared" si="27"/>
        <v>2.1446700000000001</v>
      </c>
      <c r="V32" s="2">
        <f t="shared" si="28"/>
        <v>0</v>
      </c>
      <c r="W32" s="2">
        <f t="shared" si="29"/>
        <v>0</v>
      </c>
      <c r="X32" s="2">
        <f t="shared" si="30"/>
        <v>36.340000000000003</v>
      </c>
      <c r="Y32" s="2">
        <f t="shared" si="31"/>
        <v>19.100000000000001</v>
      </c>
      <c r="Z32" s="2"/>
      <c r="AA32" s="2">
        <v>434513019</v>
      </c>
      <c r="AB32" s="2">
        <f t="shared" si="32"/>
        <v>2839.17</v>
      </c>
      <c r="AC32" s="2">
        <f t="shared" si="33"/>
        <v>1668.56</v>
      </c>
      <c r="AD32" s="2">
        <f t="shared" si="34"/>
        <v>922.98</v>
      </c>
      <c r="AE32" s="2">
        <f t="shared" si="35"/>
        <v>103.47</v>
      </c>
      <c r="AF32" s="2">
        <f t="shared" si="36"/>
        <v>247.63</v>
      </c>
      <c r="AG32" s="2">
        <f t="shared" si="37"/>
        <v>0</v>
      </c>
      <c r="AH32" s="2">
        <f t="shared" si="38"/>
        <v>20.100000000000001</v>
      </c>
      <c r="AI32" s="2">
        <f t="shared" si="39"/>
        <v>0</v>
      </c>
      <c r="AJ32" s="2">
        <f t="shared" si="40"/>
        <v>0</v>
      </c>
      <c r="AK32" s="2">
        <v>2839.17</v>
      </c>
      <c r="AL32" s="2">
        <v>1668.56</v>
      </c>
      <c r="AM32" s="2">
        <v>922.98</v>
      </c>
      <c r="AN32" s="2">
        <v>103.47</v>
      </c>
      <c r="AO32" s="2">
        <v>247.63</v>
      </c>
      <c r="AP32" s="2">
        <v>0</v>
      </c>
      <c r="AQ32" s="2">
        <v>20.100000000000001</v>
      </c>
      <c r="AR32" s="2">
        <v>0</v>
      </c>
      <c r="AS32" s="2">
        <v>0</v>
      </c>
      <c r="AT32" s="2">
        <v>97</v>
      </c>
      <c r="AU32" s="2">
        <v>51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36</v>
      </c>
      <c r="BK32" s="2"/>
      <c r="BL32" s="2"/>
      <c r="BM32" s="2">
        <v>67</v>
      </c>
      <c r="BN32" s="2">
        <v>0</v>
      </c>
      <c r="BO32" s="2" t="s">
        <v>34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305.27000000000004</v>
      </c>
      <c r="CQ32" s="2">
        <f t="shared" si="42"/>
        <v>1803.71</v>
      </c>
      <c r="CR32" s="2">
        <f t="shared" si="43"/>
        <v>984.82</v>
      </c>
      <c r="CS32" s="2">
        <f t="shared" si="44"/>
        <v>110.4</v>
      </c>
      <c r="CT32" s="2">
        <f t="shared" si="45"/>
        <v>264.22000000000003</v>
      </c>
      <c r="CU32" s="2">
        <f t="shared" si="46"/>
        <v>0</v>
      </c>
      <c r="CV32" s="2">
        <f t="shared" si="47"/>
        <v>21.4467</v>
      </c>
      <c r="CW32" s="2">
        <f t="shared" si="48"/>
        <v>0</v>
      </c>
      <c r="CX32" s="2">
        <f t="shared" si="49"/>
        <v>0</v>
      </c>
      <c r="CY32" s="2">
        <f t="shared" si="50"/>
        <v>36.336199999999998</v>
      </c>
      <c r="CZ32" s="2">
        <f t="shared" si="51"/>
        <v>19.104600000000001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405818696</v>
      </c>
      <c r="EF32" s="2">
        <v>40</v>
      </c>
      <c r="EG32" s="2" t="s">
        <v>22</v>
      </c>
      <c r="EH32" s="2">
        <v>0</v>
      </c>
      <c r="EI32" s="2" t="s">
        <v>3</v>
      </c>
      <c r="EJ32" s="2">
        <v>2</v>
      </c>
      <c r="EK32" s="2">
        <v>67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2839.17</v>
      </c>
      <c r="ES32" s="2">
        <v>1668.56</v>
      </c>
      <c r="ET32" s="2">
        <v>922.98</v>
      </c>
      <c r="EU32" s="2">
        <v>103.47</v>
      </c>
      <c r="EV32" s="2">
        <v>247.63</v>
      </c>
      <c r="EW32" s="2">
        <v>20.100000000000001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2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1164788585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360.71</v>
      </c>
      <c r="GN32" s="2">
        <f t="shared" si="54"/>
        <v>0</v>
      </c>
      <c r="GO32" s="2">
        <f t="shared" si="55"/>
        <v>360.71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ROW(SmtRes!A50)</f>
        <v>50</v>
      </c>
      <c r="D33">
        <f>ROW(EtalonRes!A60)</f>
        <v>60</v>
      </c>
      <c r="E33" t="s">
        <v>33</v>
      </c>
      <c r="F33" t="s">
        <v>34</v>
      </c>
      <c r="G33" t="s">
        <v>35</v>
      </c>
      <c r="H33" t="s">
        <v>20</v>
      </c>
      <c r="I33">
        <f>ROUND(10/100,9)</f>
        <v>0.1</v>
      </c>
      <c r="J33">
        <v>0</v>
      </c>
      <c r="K33">
        <f>ROUND(10/100,9)</f>
        <v>0.1</v>
      </c>
      <c r="O33">
        <f t="shared" si="21"/>
        <v>3499.58</v>
      </c>
      <c r="P33">
        <f t="shared" si="22"/>
        <v>483.39</v>
      </c>
      <c r="Q33">
        <f t="shared" si="23"/>
        <v>1527.42</v>
      </c>
      <c r="R33">
        <f t="shared" si="24"/>
        <v>622.1</v>
      </c>
      <c r="S33">
        <f t="shared" si="25"/>
        <v>1488.77</v>
      </c>
      <c r="T33">
        <f t="shared" si="26"/>
        <v>0</v>
      </c>
      <c r="U33">
        <f t="shared" si="27"/>
        <v>2.1446700000000001</v>
      </c>
      <c r="V33">
        <f t="shared" si="28"/>
        <v>0</v>
      </c>
      <c r="W33">
        <f t="shared" si="29"/>
        <v>0</v>
      </c>
      <c r="X33">
        <f t="shared" si="30"/>
        <v>2047.54</v>
      </c>
      <c r="Y33">
        <f t="shared" si="31"/>
        <v>1076.54</v>
      </c>
      <c r="AA33">
        <v>434513021</v>
      </c>
      <c r="AB33">
        <f t="shared" si="32"/>
        <v>2839.17</v>
      </c>
      <c r="AC33">
        <f t="shared" si="33"/>
        <v>1668.56</v>
      </c>
      <c r="AD33">
        <f t="shared" si="34"/>
        <v>922.98</v>
      </c>
      <c r="AE33">
        <f t="shared" si="35"/>
        <v>103.47</v>
      </c>
      <c r="AF33">
        <f t="shared" si="36"/>
        <v>247.63</v>
      </c>
      <c r="AG33">
        <f t="shared" si="37"/>
        <v>0</v>
      </c>
      <c r="AH33">
        <f t="shared" si="38"/>
        <v>20.100000000000001</v>
      </c>
      <c r="AI33">
        <f t="shared" si="39"/>
        <v>0</v>
      </c>
      <c r="AJ33">
        <f t="shared" si="40"/>
        <v>0</v>
      </c>
      <c r="AK33">
        <v>2839.17</v>
      </c>
      <c r="AL33">
        <v>1668.56</v>
      </c>
      <c r="AM33">
        <v>922.98</v>
      </c>
      <c r="AN33">
        <v>103.47</v>
      </c>
      <c r="AO33">
        <v>247.63</v>
      </c>
      <c r="AP33">
        <v>0</v>
      </c>
      <c r="AQ33">
        <v>20.100000000000001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56.35</v>
      </c>
      <c r="BB33">
        <v>15.51</v>
      </c>
      <c r="BC33">
        <v>2.68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36</v>
      </c>
      <c r="BM33">
        <v>67</v>
      </c>
      <c r="BN33">
        <v>0</v>
      </c>
      <c r="BO33" t="s">
        <v>34</v>
      </c>
      <c r="BP33">
        <v>1</v>
      </c>
      <c r="BQ33">
        <v>40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3499.58</v>
      </c>
      <c r="CQ33">
        <f t="shared" si="42"/>
        <v>4833.9399999999996</v>
      </c>
      <c r="CR33">
        <f t="shared" si="43"/>
        <v>15274.56</v>
      </c>
      <c r="CS33">
        <f t="shared" si="44"/>
        <v>6221.04</v>
      </c>
      <c r="CT33">
        <f t="shared" si="45"/>
        <v>14888.8</v>
      </c>
      <c r="CU33">
        <f t="shared" si="46"/>
        <v>0</v>
      </c>
      <c r="CV33">
        <f t="shared" si="47"/>
        <v>21.4467</v>
      </c>
      <c r="CW33">
        <f t="shared" si="48"/>
        <v>0</v>
      </c>
      <c r="CX33">
        <f t="shared" si="49"/>
        <v>0</v>
      </c>
      <c r="CY33">
        <f t="shared" si="50"/>
        <v>2047.5438999999999</v>
      </c>
      <c r="CZ33">
        <f t="shared" si="51"/>
        <v>1076.5436999999999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405818696</v>
      </c>
      <c r="EF33">
        <v>40</v>
      </c>
      <c r="EG33" t="s">
        <v>22</v>
      </c>
      <c r="EH33">
        <v>0</v>
      </c>
      <c r="EI33" t="s">
        <v>3</v>
      </c>
      <c r="EJ33">
        <v>2</v>
      </c>
      <c r="EK33">
        <v>67</v>
      </c>
      <c r="EL33" t="s">
        <v>23</v>
      </c>
      <c r="EM33" t="s">
        <v>24</v>
      </c>
      <c r="EO33" t="s">
        <v>3</v>
      </c>
      <c r="EQ33">
        <v>0</v>
      </c>
      <c r="ER33">
        <v>2839.17</v>
      </c>
      <c r="ES33">
        <v>1668.56</v>
      </c>
      <c r="ET33">
        <v>922.98</v>
      </c>
      <c r="EU33">
        <v>103.47</v>
      </c>
      <c r="EV33">
        <v>247.63</v>
      </c>
      <c r="EW33">
        <v>20.100000000000001</v>
      </c>
      <c r="EX33">
        <v>0</v>
      </c>
      <c r="EY33">
        <v>0</v>
      </c>
      <c r="FQ33">
        <v>0</v>
      </c>
      <c r="FR33">
        <v>0</v>
      </c>
      <c r="FS33">
        <v>2</v>
      </c>
      <c r="FX33">
        <v>97</v>
      </c>
      <c r="FY33">
        <v>51</v>
      </c>
      <c r="GA33" t="s">
        <v>3</v>
      </c>
      <c r="GD33">
        <v>1</v>
      </c>
      <c r="GF33">
        <v>1164788585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6623.66</v>
      </c>
      <c r="GN33">
        <f t="shared" si="54"/>
        <v>0</v>
      </c>
      <c r="GO33">
        <f t="shared" si="55"/>
        <v>6623.66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ROW(SmtRes!A57)</f>
        <v>57</v>
      </c>
      <c r="D34" s="2">
        <f>ROW(EtalonRes!A69)</f>
        <v>69</v>
      </c>
      <c r="E34" s="2" t="s">
        <v>37</v>
      </c>
      <c r="F34" s="2" t="s">
        <v>38</v>
      </c>
      <c r="G34" s="2" t="s">
        <v>39</v>
      </c>
      <c r="H34" s="2" t="s">
        <v>40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53.79</v>
      </c>
      <c r="P34" s="2">
        <f t="shared" si="22"/>
        <v>19.87</v>
      </c>
      <c r="Q34" s="2">
        <f t="shared" si="23"/>
        <v>0</v>
      </c>
      <c r="R34" s="2">
        <f t="shared" si="24"/>
        <v>0</v>
      </c>
      <c r="S34" s="2">
        <f t="shared" si="25"/>
        <v>33.92</v>
      </c>
      <c r="T34" s="2">
        <f t="shared" si="26"/>
        <v>0</v>
      </c>
      <c r="U34" s="2">
        <f t="shared" si="27"/>
        <v>2.7536099999999997</v>
      </c>
      <c r="V34" s="2">
        <f t="shared" si="28"/>
        <v>0</v>
      </c>
      <c r="W34" s="2">
        <f t="shared" si="29"/>
        <v>0</v>
      </c>
      <c r="X34" s="2">
        <f t="shared" si="30"/>
        <v>32.9</v>
      </c>
      <c r="Y34" s="2">
        <f t="shared" si="31"/>
        <v>17.3</v>
      </c>
      <c r="Z34" s="2"/>
      <c r="AA34" s="2">
        <v>434513019</v>
      </c>
      <c r="AB34" s="2">
        <f t="shared" si="32"/>
        <v>52.27</v>
      </c>
      <c r="AC34" s="2">
        <f t="shared" si="33"/>
        <v>19.87</v>
      </c>
      <c r="AD34" s="2">
        <f t="shared" si="34"/>
        <v>0</v>
      </c>
      <c r="AE34" s="2">
        <f t="shared" si="35"/>
        <v>0</v>
      </c>
      <c r="AF34" s="2">
        <f t="shared" si="36"/>
        <v>32.4</v>
      </c>
      <c r="AG34" s="2">
        <f t="shared" si="37"/>
        <v>0</v>
      </c>
      <c r="AH34" s="2">
        <f t="shared" si="38"/>
        <v>2.63</v>
      </c>
      <c r="AI34" s="2">
        <f t="shared" si="39"/>
        <v>0</v>
      </c>
      <c r="AJ34" s="2">
        <f t="shared" si="40"/>
        <v>0</v>
      </c>
      <c r="AK34" s="2">
        <v>52.27</v>
      </c>
      <c r="AL34" s="2">
        <v>19.87</v>
      </c>
      <c r="AM34" s="2">
        <v>0</v>
      </c>
      <c r="AN34" s="2">
        <v>0</v>
      </c>
      <c r="AO34" s="2">
        <v>32.4</v>
      </c>
      <c r="AP34" s="2">
        <v>0</v>
      </c>
      <c r="AQ34" s="2">
        <v>2.63</v>
      </c>
      <c r="AR34" s="2">
        <v>0</v>
      </c>
      <c r="AS34" s="2">
        <v>0</v>
      </c>
      <c r="AT34" s="2">
        <v>97</v>
      </c>
      <c r="AU34" s="2">
        <v>51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41</v>
      </c>
      <c r="BK34" s="2"/>
      <c r="BL34" s="2"/>
      <c r="BM34" s="2">
        <v>67</v>
      </c>
      <c r="BN34" s="2">
        <v>0</v>
      </c>
      <c r="BO34" s="2" t="s">
        <v>38</v>
      </c>
      <c r="BP34" s="2">
        <v>1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53.790000000000006</v>
      </c>
      <c r="CQ34" s="2">
        <f t="shared" si="42"/>
        <v>19.87</v>
      </c>
      <c r="CR34" s="2">
        <f t="shared" si="43"/>
        <v>0</v>
      </c>
      <c r="CS34" s="2">
        <f t="shared" si="44"/>
        <v>0</v>
      </c>
      <c r="CT34" s="2">
        <f t="shared" si="45"/>
        <v>33.92</v>
      </c>
      <c r="CU34" s="2">
        <f t="shared" si="46"/>
        <v>0</v>
      </c>
      <c r="CV34" s="2">
        <f t="shared" si="47"/>
        <v>2.7536099999999997</v>
      </c>
      <c r="CW34" s="2">
        <f t="shared" si="48"/>
        <v>0</v>
      </c>
      <c r="CX34" s="2">
        <f t="shared" si="49"/>
        <v>0</v>
      </c>
      <c r="CY34" s="2">
        <f t="shared" si="50"/>
        <v>32.9024</v>
      </c>
      <c r="CZ34" s="2">
        <f t="shared" si="51"/>
        <v>17.299199999999999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40</v>
      </c>
      <c r="DW34" s="2" t="s">
        <v>40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22</v>
      </c>
      <c r="EH34" s="2">
        <v>0</v>
      </c>
      <c r="EI34" s="2" t="s">
        <v>3</v>
      </c>
      <c r="EJ34" s="2">
        <v>2</v>
      </c>
      <c r="EK34" s="2">
        <v>67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52.27</v>
      </c>
      <c r="ES34" s="2">
        <v>19.87</v>
      </c>
      <c r="ET34" s="2">
        <v>0</v>
      </c>
      <c r="EU34" s="2">
        <v>0</v>
      </c>
      <c r="EV34" s="2">
        <v>32.4</v>
      </c>
      <c r="EW34" s="2">
        <v>2.63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1810245429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103.99</v>
      </c>
      <c r="GN34" s="2">
        <f t="shared" si="54"/>
        <v>0</v>
      </c>
      <c r="GO34" s="2">
        <f t="shared" si="55"/>
        <v>103.99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ROW(SmtRes!A64)</f>
        <v>64</v>
      </c>
      <c r="D35">
        <f>ROW(EtalonRes!A78)</f>
        <v>78</v>
      </c>
      <c r="E35" t="s">
        <v>37</v>
      </c>
      <c r="F35" t="s">
        <v>38</v>
      </c>
      <c r="G35" t="s">
        <v>39</v>
      </c>
      <c r="H35" t="s">
        <v>40</v>
      </c>
      <c r="I35">
        <v>1</v>
      </c>
      <c r="J35">
        <v>0</v>
      </c>
      <c r="K35">
        <v>1</v>
      </c>
      <c r="O35">
        <f t="shared" si="21"/>
        <v>2035.97</v>
      </c>
      <c r="P35">
        <f t="shared" si="22"/>
        <v>124.58</v>
      </c>
      <c r="Q35">
        <f t="shared" si="23"/>
        <v>0</v>
      </c>
      <c r="R35">
        <f t="shared" si="24"/>
        <v>0</v>
      </c>
      <c r="S35">
        <f t="shared" si="25"/>
        <v>1911.39</v>
      </c>
      <c r="T35">
        <f t="shared" si="26"/>
        <v>0</v>
      </c>
      <c r="U35">
        <f t="shared" si="27"/>
        <v>2.7536099999999997</v>
      </c>
      <c r="V35">
        <f t="shared" si="28"/>
        <v>0</v>
      </c>
      <c r="W35">
        <f t="shared" si="29"/>
        <v>0</v>
      </c>
      <c r="X35">
        <f t="shared" si="30"/>
        <v>1854.05</v>
      </c>
      <c r="Y35">
        <f t="shared" si="31"/>
        <v>974.81</v>
      </c>
      <c r="AA35">
        <v>434513021</v>
      </c>
      <c r="AB35">
        <f t="shared" si="32"/>
        <v>52.27</v>
      </c>
      <c r="AC35">
        <f t="shared" si="33"/>
        <v>19.87</v>
      </c>
      <c r="AD35">
        <f t="shared" si="34"/>
        <v>0</v>
      </c>
      <c r="AE35">
        <f t="shared" si="35"/>
        <v>0</v>
      </c>
      <c r="AF35">
        <f t="shared" si="36"/>
        <v>32.4</v>
      </c>
      <c r="AG35">
        <f t="shared" si="37"/>
        <v>0</v>
      </c>
      <c r="AH35">
        <f t="shared" si="38"/>
        <v>2.63</v>
      </c>
      <c r="AI35">
        <f t="shared" si="39"/>
        <v>0</v>
      </c>
      <c r="AJ35">
        <f t="shared" si="40"/>
        <v>0</v>
      </c>
      <c r="AK35">
        <v>52.27</v>
      </c>
      <c r="AL35">
        <v>19.87</v>
      </c>
      <c r="AM35">
        <v>0</v>
      </c>
      <c r="AN35">
        <v>0</v>
      </c>
      <c r="AO35">
        <v>32.4</v>
      </c>
      <c r="AP35">
        <v>0</v>
      </c>
      <c r="AQ35">
        <v>2.63</v>
      </c>
      <c r="AR35">
        <v>0</v>
      </c>
      <c r="AS35">
        <v>0</v>
      </c>
      <c r="AT35">
        <v>97</v>
      </c>
      <c r="AU35">
        <v>51</v>
      </c>
      <c r="AV35">
        <v>1.0469999999999999</v>
      </c>
      <c r="AW35">
        <v>1</v>
      </c>
      <c r="AZ35">
        <v>1</v>
      </c>
      <c r="BA35">
        <v>56.35</v>
      </c>
      <c r="BB35">
        <v>1</v>
      </c>
      <c r="BC35">
        <v>6.27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41</v>
      </c>
      <c r="BM35">
        <v>67</v>
      </c>
      <c r="BN35">
        <v>0</v>
      </c>
      <c r="BO35" t="s">
        <v>38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2035.97</v>
      </c>
      <c r="CQ35">
        <f t="shared" si="42"/>
        <v>124.58</v>
      </c>
      <c r="CR35">
        <f t="shared" si="43"/>
        <v>0</v>
      </c>
      <c r="CS35">
        <f t="shared" si="44"/>
        <v>0</v>
      </c>
      <c r="CT35">
        <f t="shared" si="45"/>
        <v>1911.39</v>
      </c>
      <c r="CU35">
        <f t="shared" si="46"/>
        <v>0</v>
      </c>
      <c r="CV35">
        <f t="shared" si="47"/>
        <v>2.7536099999999997</v>
      </c>
      <c r="CW35">
        <f t="shared" si="48"/>
        <v>0</v>
      </c>
      <c r="CX35">
        <f t="shared" si="49"/>
        <v>0</v>
      </c>
      <c r="CY35">
        <f t="shared" si="50"/>
        <v>1854.0483000000002</v>
      </c>
      <c r="CZ35">
        <f t="shared" si="51"/>
        <v>974.80889999999999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40</v>
      </c>
      <c r="DW35" t="s">
        <v>40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22</v>
      </c>
      <c r="EH35">
        <v>0</v>
      </c>
      <c r="EI35" t="s">
        <v>3</v>
      </c>
      <c r="EJ35">
        <v>2</v>
      </c>
      <c r="EK35">
        <v>67</v>
      </c>
      <c r="EL35" t="s">
        <v>23</v>
      </c>
      <c r="EM35" t="s">
        <v>24</v>
      </c>
      <c r="EO35" t="s">
        <v>3</v>
      </c>
      <c r="EQ35">
        <v>0</v>
      </c>
      <c r="ER35">
        <v>52.27</v>
      </c>
      <c r="ES35">
        <v>19.87</v>
      </c>
      <c r="ET35">
        <v>0</v>
      </c>
      <c r="EU35">
        <v>0</v>
      </c>
      <c r="EV35">
        <v>32.4</v>
      </c>
      <c r="EW35">
        <v>2.63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1810245429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4864.83</v>
      </c>
      <c r="GN35">
        <f t="shared" si="54"/>
        <v>0</v>
      </c>
      <c r="GO35">
        <f t="shared" si="55"/>
        <v>4864.83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ROW(SmtRes!A71)</f>
        <v>71</v>
      </c>
      <c r="D36" s="2">
        <f>ROW(EtalonRes!A87)</f>
        <v>87</v>
      </c>
      <c r="E36" s="2" t="s">
        <v>42</v>
      </c>
      <c r="F36" s="2" t="s">
        <v>43</v>
      </c>
      <c r="G36" s="2" t="s">
        <v>44</v>
      </c>
      <c r="H36" s="2" t="s">
        <v>40</v>
      </c>
      <c r="I36" s="2">
        <v>2</v>
      </c>
      <c r="J36" s="2">
        <v>0</v>
      </c>
      <c r="K36" s="2">
        <v>2</v>
      </c>
      <c r="L36" s="2"/>
      <c r="M36" s="2"/>
      <c r="N36" s="2"/>
      <c r="O36" s="2">
        <f t="shared" si="21"/>
        <v>281.98</v>
      </c>
      <c r="P36" s="2">
        <f t="shared" si="22"/>
        <v>41.29</v>
      </c>
      <c r="Q36" s="2">
        <f t="shared" si="23"/>
        <v>3.54</v>
      </c>
      <c r="R36" s="2">
        <f t="shared" si="24"/>
        <v>0.53</v>
      </c>
      <c r="S36" s="2">
        <f t="shared" si="25"/>
        <v>237.15</v>
      </c>
      <c r="T36" s="2">
        <f t="shared" si="26"/>
        <v>0</v>
      </c>
      <c r="U36" s="2">
        <f t="shared" si="27"/>
        <v>19.248679999999997</v>
      </c>
      <c r="V36" s="2">
        <f t="shared" si="28"/>
        <v>0</v>
      </c>
      <c r="W36" s="2">
        <f t="shared" si="29"/>
        <v>0</v>
      </c>
      <c r="X36" s="2">
        <f t="shared" si="30"/>
        <v>230.55</v>
      </c>
      <c r="Y36" s="2">
        <f t="shared" si="31"/>
        <v>121.22</v>
      </c>
      <c r="Z36" s="2"/>
      <c r="AA36" s="2">
        <v>434513019</v>
      </c>
      <c r="AB36" s="2">
        <f t="shared" si="32"/>
        <v>131.88999999999999</v>
      </c>
      <c r="AC36" s="2">
        <f t="shared" si="33"/>
        <v>19.100000000000001</v>
      </c>
      <c r="AD36" s="2">
        <f t="shared" si="34"/>
        <v>1.66</v>
      </c>
      <c r="AE36" s="2">
        <f t="shared" si="35"/>
        <v>0.25</v>
      </c>
      <c r="AF36" s="2">
        <f t="shared" si="36"/>
        <v>111.13</v>
      </c>
      <c r="AG36" s="2">
        <f t="shared" si="37"/>
        <v>0</v>
      </c>
      <c r="AH36" s="2">
        <f t="shared" si="38"/>
        <v>9.02</v>
      </c>
      <c r="AI36" s="2">
        <f t="shared" si="39"/>
        <v>0</v>
      </c>
      <c r="AJ36" s="2">
        <f t="shared" si="40"/>
        <v>0</v>
      </c>
      <c r="AK36" s="2">
        <v>131.88999999999999</v>
      </c>
      <c r="AL36" s="2">
        <v>19.100000000000001</v>
      </c>
      <c r="AM36" s="2">
        <v>1.66</v>
      </c>
      <c r="AN36" s="2">
        <v>0.25</v>
      </c>
      <c r="AO36" s="2">
        <v>111.13</v>
      </c>
      <c r="AP36" s="2">
        <v>0</v>
      </c>
      <c r="AQ36" s="2">
        <v>9.02</v>
      </c>
      <c r="AR36" s="2">
        <v>0</v>
      </c>
      <c r="AS36" s="2">
        <v>0</v>
      </c>
      <c r="AT36" s="2">
        <v>97</v>
      </c>
      <c r="AU36" s="2">
        <v>51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45</v>
      </c>
      <c r="BK36" s="2"/>
      <c r="BL36" s="2"/>
      <c r="BM36" s="2">
        <v>67</v>
      </c>
      <c r="BN36" s="2">
        <v>0</v>
      </c>
      <c r="BO36" s="2" t="s">
        <v>43</v>
      </c>
      <c r="BP36" s="2">
        <v>1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281.98</v>
      </c>
      <c r="CQ36" s="2">
        <f t="shared" si="42"/>
        <v>20.65</v>
      </c>
      <c r="CR36" s="2">
        <f t="shared" si="43"/>
        <v>1.77</v>
      </c>
      <c r="CS36" s="2">
        <f t="shared" si="44"/>
        <v>0.27</v>
      </c>
      <c r="CT36" s="2">
        <f t="shared" si="45"/>
        <v>118.58</v>
      </c>
      <c r="CU36" s="2">
        <f t="shared" si="46"/>
        <v>0</v>
      </c>
      <c r="CV36" s="2">
        <f t="shared" si="47"/>
        <v>9.6243399999999983</v>
      </c>
      <c r="CW36" s="2">
        <f t="shared" si="48"/>
        <v>0</v>
      </c>
      <c r="CX36" s="2">
        <f t="shared" si="49"/>
        <v>0</v>
      </c>
      <c r="CY36" s="2">
        <f t="shared" si="50"/>
        <v>230.5496</v>
      </c>
      <c r="CZ36" s="2">
        <f t="shared" si="51"/>
        <v>121.21680000000001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40</v>
      </c>
      <c r="DW36" s="2" t="s">
        <v>40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22</v>
      </c>
      <c r="EH36" s="2">
        <v>0</v>
      </c>
      <c r="EI36" s="2" t="s">
        <v>3</v>
      </c>
      <c r="EJ36" s="2">
        <v>2</v>
      </c>
      <c r="EK36" s="2">
        <v>67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0</v>
      </c>
      <c r="ER36" s="2">
        <v>131.88999999999999</v>
      </c>
      <c r="ES36" s="2">
        <v>19.100000000000001</v>
      </c>
      <c r="ET36" s="2">
        <v>1.66</v>
      </c>
      <c r="EU36" s="2">
        <v>0.25</v>
      </c>
      <c r="EV36" s="2">
        <v>111.13</v>
      </c>
      <c r="EW36" s="2">
        <v>9.02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2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690114776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633.75</v>
      </c>
      <c r="GN36" s="2">
        <f t="shared" si="54"/>
        <v>0</v>
      </c>
      <c r="GO36" s="2">
        <f t="shared" si="55"/>
        <v>633.75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ROW(SmtRes!A78)</f>
        <v>78</v>
      </c>
      <c r="D37">
        <f>ROW(EtalonRes!A96)</f>
        <v>96</v>
      </c>
      <c r="E37" t="s">
        <v>42</v>
      </c>
      <c r="F37" t="s">
        <v>43</v>
      </c>
      <c r="G37" t="s">
        <v>44</v>
      </c>
      <c r="H37" t="s">
        <v>40</v>
      </c>
      <c r="I37">
        <v>2</v>
      </c>
      <c r="J37">
        <v>0</v>
      </c>
      <c r="K37">
        <v>2</v>
      </c>
      <c r="O37">
        <f t="shared" si="21"/>
        <v>13674.12</v>
      </c>
      <c r="P37">
        <f t="shared" si="22"/>
        <v>250.22</v>
      </c>
      <c r="Q37">
        <f t="shared" si="23"/>
        <v>60.5</v>
      </c>
      <c r="R37">
        <f t="shared" si="24"/>
        <v>29.87</v>
      </c>
      <c r="S37">
        <f t="shared" si="25"/>
        <v>13363.4</v>
      </c>
      <c r="T37">
        <f t="shared" si="26"/>
        <v>0</v>
      </c>
      <c r="U37">
        <f t="shared" si="27"/>
        <v>19.248679999999997</v>
      </c>
      <c r="V37">
        <f t="shared" si="28"/>
        <v>0</v>
      </c>
      <c r="W37">
        <f t="shared" si="29"/>
        <v>0</v>
      </c>
      <c r="X37">
        <f t="shared" si="30"/>
        <v>12991.47</v>
      </c>
      <c r="Y37">
        <f t="shared" si="31"/>
        <v>6830.57</v>
      </c>
      <c r="AA37">
        <v>434513021</v>
      </c>
      <c r="AB37">
        <f t="shared" si="32"/>
        <v>131.88999999999999</v>
      </c>
      <c r="AC37">
        <f t="shared" si="33"/>
        <v>19.100000000000001</v>
      </c>
      <c r="AD37">
        <f t="shared" si="34"/>
        <v>1.66</v>
      </c>
      <c r="AE37">
        <f t="shared" si="35"/>
        <v>0.25</v>
      </c>
      <c r="AF37">
        <f t="shared" si="36"/>
        <v>111.13</v>
      </c>
      <c r="AG37">
        <f t="shared" si="37"/>
        <v>0</v>
      </c>
      <c r="AH37">
        <f t="shared" si="38"/>
        <v>9.02</v>
      </c>
      <c r="AI37">
        <f t="shared" si="39"/>
        <v>0</v>
      </c>
      <c r="AJ37">
        <f t="shared" si="40"/>
        <v>0</v>
      </c>
      <c r="AK37">
        <v>131.88999999999999</v>
      </c>
      <c r="AL37">
        <v>19.100000000000001</v>
      </c>
      <c r="AM37">
        <v>1.66</v>
      </c>
      <c r="AN37">
        <v>0.25</v>
      </c>
      <c r="AO37">
        <v>111.13</v>
      </c>
      <c r="AP37">
        <v>0</v>
      </c>
      <c r="AQ37">
        <v>9.02</v>
      </c>
      <c r="AR37">
        <v>0</v>
      </c>
      <c r="AS37">
        <v>0</v>
      </c>
      <c r="AT37">
        <v>97</v>
      </c>
      <c r="AU37">
        <v>51</v>
      </c>
      <c r="AV37">
        <v>1.0669999999999999</v>
      </c>
      <c r="AW37">
        <v>1.081</v>
      </c>
      <c r="AZ37">
        <v>1</v>
      </c>
      <c r="BA37">
        <v>56.35</v>
      </c>
      <c r="BB37">
        <v>17.09</v>
      </c>
      <c r="BC37">
        <v>6.06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45</v>
      </c>
      <c r="BM37">
        <v>67</v>
      </c>
      <c r="BN37">
        <v>0</v>
      </c>
      <c r="BO37" t="s">
        <v>43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13674.119999999999</v>
      </c>
      <c r="CQ37">
        <f t="shared" si="42"/>
        <v>125.14</v>
      </c>
      <c r="CR37">
        <f t="shared" si="43"/>
        <v>30.25</v>
      </c>
      <c r="CS37">
        <f t="shared" si="44"/>
        <v>15.21</v>
      </c>
      <c r="CT37">
        <f t="shared" si="45"/>
        <v>6681.98</v>
      </c>
      <c r="CU37">
        <f t="shared" si="46"/>
        <v>0</v>
      </c>
      <c r="CV37">
        <f t="shared" si="47"/>
        <v>9.6243399999999983</v>
      </c>
      <c r="CW37">
        <f t="shared" si="48"/>
        <v>0</v>
      </c>
      <c r="CX37">
        <f t="shared" si="49"/>
        <v>0</v>
      </c>
      <c r="CY37">
        <f t="shared" si="50"/>
        <v>12991.471899999999</v>
      </c>
      <c r="CZ37">
        <f t="shared" si="51"/>
        <v>6830.5677000000005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40</v>
      </c>
      <c r="DW37" t="s">
        <v>40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22</v>
      </c>
      <c r="EH37">
        <v>0</v>
      </c>
      <c r="EI37" t="s">
        <v>3</v>
      </c>
      <c r="EJ37">
        <v>2</v>
      </c>
      <c r="EK37">
        <v>67</v>
      </c>
      <c r="EL37" t="s">
        <v>23</v>
      </c>
      <c r="EM37" t="s">
        <v>24</v>
      </c>
      <c r="EO37" t="s">
        <v>3</v>
      </c>
      <c r="EQ37">
        <v>0</v>
      </c>
      <c r="ER37">
        <v>131.88999999999999</v>
      </c>
      <c r="ES37">
        <v>19.100000000000001</v>
      </c>
      <c r="ET37">
        <v>1.66</v>
      </c>
      <c r="EU37">
        <v>0.25</v>
      </c>
      <c r="EV37">
        <v>111.13</v>
      </c>
      <c r="EW37">
        <v>9.02</v>
      </c>
      <c r="EX37">
        <v>0</v>
      </c>
      <c r="EY37">
        <v>0</v>
      </c>
      <c r="FQ37">
        <v>0</v>
      </c>
      <c r="FR37">
        <v>0</v>
      </c>
      <c r="FS37">
        <v>2</v>
      </c>
      <c r="FX37">
        <v>97</v>
      </c>
      <c r="FY37">
        <v>51</v>
      </c>
      <c r="GA37" t="s">
        <v>3</v>
      </c>
      <c r="GD37">
        <v>1</v>
      </c>
      <c r="GF37">
        <v>690114776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33496.160000000003</v>
      </c>
      <c r="GN37">
        <f t="shared" si="54"/>
        <v>0</v>
      </c>
      <c r="GO37">
        <f t="shared" si="55"/>
        <v>33496.160000000003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46</v>
      </c>
      <c r="F38" s="2" t="s">
        <v>47</v>
      </c>
      <c r="G38" s="2" t="s">
        <v>48</v>
      </c>
      <c r="H38" s="2" t="s">
        <v>28</v>
      </c>
      <c r="I38" s="2">
        <v>1.8</v>
      </c>
      <c r="J38" s="2">
        <v>0</v>
      </c>
      <c r="K38" s="2">
        <v>1.8</v>
      </c>
      <c r="L38" s="2"/>
      <c r="M38" s="2"/>
      <c r="N38" s="2"/>
      <c r="O38" s="2">
        <f t="shared" si="21"/>
        <v>214.58</v>
      </c>
      <c r="P38" s="2">
        <f t="shared" si="22"/>
        <v>214.58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434513019</v>
      </c>
      <c r="AB38" s="2">
        <f t="shared" si="32"/>
        <v>119.21</v>
      </c>
      <c r="AC38" s="2">
        <f t="shared" si="33"/>
        <v>119.21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119.21000000000001</v>
      </c>
      <c r="AL38" s="2">
        <v>119.21000000000001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400002</v>
      </c>
      <c r="BN38" s="2">
        <v>0</v>
      </c>
      <c r="BO38" s="2" t="s">
        <v>3</v>
      </c>
      <c r="BP38" s="2">
        <v>0</v>
      </c>
      <c r="BQ38" s="2">
        <v>202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214.58</v>
      </c>
      <c r="CQ38" s="2">
        <f t="shared" si="42"/>
        <v>119.21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28</v>
      </c>
      <c r="DW38" s="2" t="s">
        <v>28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405818810</v>
      </c>
      <c r="EF38" s="2">
        <v>202</v>
      </c>
      <c r="EG38" s="2" t="s">
        <v>49</v>
      </c>
      <c r="EH38" s="2">
        <v>0</v>
      </c>
      <c r="EI38" s="2" t="s">
        <v>3</v>
      </c>
      <c r="EJ38" s="2">
        <v>1</v>
      </c>
      <c r="EK38" s="2">
        <v>400002</v>
      </c>
      <c r="EL38" s="2" t="s">
        <v>50</v>
      </c>
      <c r="EM38" s="2" t="s">
        <v>49</v>
      </c>
      <c r="EN38" s="2"/>
      <c r="EO38" s="2" t="s">
        <v>3</v>
      </c>
      <c r="EP38" s="2"/>
      <c r="EQ38" s="2">
        <v>0</v>
      </c>
      <c r="ER38" s="2">
        <v>0</v>
      </c>
      <c r="ES38" s="2">
        <v>119.21000000000001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51</v>
      </c>
      <c r="GB38" s="2"/>
      <c r="GC38" s="2"/>
      <c r="GD38" s="2">
        <v>1</v>
      </c>
      <c r="GE38" s="2"/>
      <c r="GF38" s="2">
        <v>-681493595</v>
      </c>
      <c r="GG38" s="2">
        <v>2</v>
      </c>
      <c r="GH38" s="2">
        <v>4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214.58</v>
      </c>
      <c r="GN38" s="2">
        <f t="shared" si="54"/>
        <v>214.58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2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52</v>
      </c>
      <c r="HF38" s="2" t="s">
        <v>25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46</v>
      </c>
      <c r="F39" t="s">
        <v>47</v>
      </c>
      <c r="G39" t="s">
        <v>48</v>
      </c>
      <c r="H39" t="s">
        <v>28</v>
      </c>
      <c r="I39">
        <v>1.8</v>
      </c>
      <c r="J39">
        <v>0</v>
      </c>
      <c r="K39">
        <v>1.8</v>
      </c>
      <c r="O39">
        <f t="shared" si="21"/>
        <v>2111.4699999999998</v>
      </c>
      <c r="P39">
        <f t="shared" si="22"/>
        <v>2111.4699999999998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434513021</v>
      </c>
      <c r="AB39">
        <f t="shared" si="32"/>
        <v>119.21</v>
      </c>
      <c r="AC39">
        <f t="shared" si="33"/>
        <v>119.21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119.21000000000001</v>
      </c>
      <c r="AL39">
        <v>119.21000000000001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9.84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400002</v>
      </c>
      <c r="BN39">
        <v>0</v>
      </c>
      <c r="BO39" t="s">
        <v>3</v>
      </c>
      <c r="BP39">
        <v>0</v>
      </c>
      <c r="BQ39">
        <v>202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2111.4699999999998</v>
      </c>
      <c r="CQ39">
        <f t="shared" si="42"/>
        <v>1173.03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28</v>
      </c>
      <c r="DW39" t="s">
        <v>28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405818810</v>
      </c>
      <c r="EF39">
        <v>202</v>
      </c>
      <c r="EG39" t="s">
        <v>49</v>
      </c>
      <c r="EH39">
        <v>0</v>
      </c>
      <c r="EI39" t="s">
        <v>3</v>
      </c>
      <c r="EJ39">
        <v>1</v>
      </c>
      <c r="EK39">
        <v>400002</v>
      </c>
      <c r="EL39" t="s">
        <v>50</v>
      </c>
      <c r="EM39" t="s">
        <v>49</v>
      </c>
      <c r="EO39" t="s">
        <v>3</v>
      </c>
      <c r="EQ39">
        <v>0</v>
      </c>
      <c r="ER39">
        <v>119.21000000000001</v>
      </c>
      <c r="ES39">
        <v>119.21000000000001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1150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51</v>
      </c>
      <c r="GD39">
        <v>1</v>
      </c>
      <c r="GF39">
        <v>-681493595</v>
      </c>
      <c r="GG39">
        <v>2</v>
      </c>
      <c r="GH39">
        <v>3</v>
      </c>
      <c r="GI39">
        <v>5</v>
      </c>
      <c r="GJ39">
        <v>0</v>
      </c>
      <c r="GK39">
        <v>0</v>
      </c>
      <c r="GL39">
        <f t="shared" si="52"/>
        <v>0</v>
      </c>
      <c r="GM39">
        <f t="shared" si="53"/>
        <v>2111.4699999999998</v>
      </c>
      <c r="GN39">
        <f t="shared" si="54"/>
        <v>2111.4699999999998</v>
      </c>
      <c r="GO39">
        <f t="shared" si="55"/>
        <v>0</v>
      </c>
      <c r="GP39">
        <f t="shared" si="56"/>
        <v>0</v>
      </c>
      <c r="GR39">
        <v>1</v>
      </c>
      <c r="GS39">
        <v>1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52</v>
      </c>
      <c r="HF39" t="s">
        <v>25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>Новый раздел</v>
      </c>
      <c r="G41" s="3" t="str">
        <f>IF(G24&lt;&gt;"",G24,"")</f>
        <v>Прокладка кабеля по конструкциям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60">ROUND(AB41,2)</f>
        <v>2970.38</v>
      </c>
      <c r="P41" s="3">
        <f t="shared" si="60"/>
        <v>2548.33</v>
      </c>
      <c r="Q41" s="3">
        <f t="shared" si="60"/>
        <v>112.98</v>
      </c>
      <c r="R41" s="3">
        <f t="shared" si="60"/>
        <v>13.14</v>
      </c>
      <c r="S41" s="3">
        <f t="shared" si="60"/>
        <v>309.07</v>
      </c>
      <c r="T41" s="3">
        <f t="shared" si="60"/>
        <v>0</v>
      </c>
      <c r="U41" s="3">
        <f>AH41</f>
        <v>25.087093699999997</v>
      </c>
      <c r="V41" s="3">
        <f>AI41</f>
        <v>0</v>
      </c>
      <c r="W41" s="3">
        <f>ROUND(AJ41,2)</f>
        <v>0</v>
      </c>
      <c r="X41" s="3">
        <f>ROUND(AK41,2)</f>
        <v>312.55</v>
      </c>
      <c r="Y41" s="3">
        <f>ROUND(AL41,2)</f>
        <v>164.33</v>
      </c>
      <c r="Z41" s="3"/>
      <c r="AA41" s="3"/>
      <c r="AB41" s="3">
        <f>ROUND(SUMIF(AA28:AA39,"=434513019",O28:O39),2)</f>
        <v>2970.38</v>
      </c>
      <c r="AC41" s="3">
        <f>ROUND(SUMIF(AA28:AA39,"=434513019",P28:P39),2)</f>
        <v>2548.33</v>
      </c>
      <c r="AD41" s="3">
        <f>ROUND(SUMIF(AA28:AA39,"=434513019",Q28:Q39),2)</f>
        <v>112.98</v>
      </c>
      <c r="AE41" s="3">
        <f>ROUND(SUMIF(AA28:AA39,"=434513019",R28:R39),2)</f>
        <v>13.14</v>
      </c>
      <c r="AF41" s="3">
        <f>ROUND(SUMIF(AA28:AA39,"=434513019",S28:S39),2)</f>
        <v>309.07</v>
      </c>
      <c r="AG41" s="3">
        <f>ROUND(SUMIF(AA28:AA39,"=434513019",T28:T39),2)</f>
        <v>0</v>
      </c>
      <c r="AH41" s="3">
        <f>SUMIF(AA28:AA39,"=434513019",U28:U39)</f>
        <v>25.087093699999997</v>
      </c>
      <c r="AI41" s="3">
        <f>SUMIF(AA28:AA39,"=434513019",V28:V39)</f>
        <v>0</v>
      </c>
      <c r="AJ41" s="3">
        <f>ROUND(SUMIF(AA28:AA39,"=434513019",W28:W39),2)</f>
        <v>0</v>
      </c>
      <c r="AK41" s="3">
        <f>ROUND(SUMIF(AA28:AA39,"=434513019",X28:X39),2)</f>
        <v>312.55</v>
      </c>
      <c r="AL41" s="3">
        <f>ROUND(SUMIF(AA28:AA39,"=434513019",Y28:Y39),2)</f>
        <v>164.33</v>
      </c>
      <c r="AM41" s="3"/>
      <c r="AN41" s="3"/>
      <c r="AO41" s="3">
        <f t="shared" ref="AO41:BD41" si="61">ROUND(BX41,2)</f>
        <v>0</v>
      </c>
      <c r="AP41" s="3">
        <f t="shared" si="61"/>
        <v>0</v>
      </c>
      <c r="AQ41" s="3">
        <f t="shared" si="61"/>
        <v>0</v>
      </c>
      <c r="AR41" s="3">
        <f t="shared" si="61"/>
        <v>3447.26</v>
      </c>
      <c r="AS41" s="3">
        <f t="shared" si="61"/>
        <v>214.58</v>
      </c>
      <c r="AT41" s="3">
        <f t="shared" si="61"/>
        <v>3232.68</v>
      </c>
      <c r="AU41" s="3">
        <f t="shared" si="61"/>
        <v>0</v>
      </c>
      <c r="AV41" s="3">
        <f t="shared" si="61"/>
        <v>2548.33</v>
      </c>
      <c r="AW41" s="3">
        <f t="shared" si="61"/>
        <v>2548.33</v>
      </c>
      <c r="AX41" s="3">
        <f t="shared" si="61"/>
        <v>0</v>
      </c>
      <c r="AY41" s="3">
        <f t="shared" si="61"/>
        <v>2548.33</v>
      </c>
      <c r="AZ41" s="3">
        <f t="shared" si="61"/>
        <v>0</v>
      </c>
      <c r="BA41" s="3">
        <f t="shared" si="61"/>
        <v>0</v>
      </c>
      <c r="BB41" s="3">
        <f t="shared" si="61"/>
        <v>0</v>
      </c>
      <c r="BC41" s="3">
        <f t="shared" si="61"/>
        <v>0</v>
      </c>
      <c r="BD41" s="3">
        <f t="shared" si="61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ROUND(SUMIF(AA28:AA39,"=434513019",FQ28:FQ39),2)</f>
        <v>0</v>
      </c>
      <c r="BY41" s="3">
        <f>ROUND(SUMIF(AA28:AA39,"=434513019",FR28:FR39),2)</f>
        <v>0</v>
      </c>
      <c r="BZ41" s="3">
        <f>ROUND(SUMIF(AA28:AA39,"=434513019",GL28:GL39),2)</f>
        <v>0</v>
      </c>
      <c r="CA41" s="3">
        <f>ROUND(SUMIF(AA28:AA39,"=434513019",GM28:GM39),2)</f>
        <v>3447.26</v>
      </c>
      <c r="CB41" s="3">
        <f>ROUND(SUMIF(AA28:AA39,"=434513019",GN28:GN39),2)</f>
        <v>214.58</v>
      </c>
      <c r="CC41" s="3">
        <f>ROUND(SUMIF(AA28:AA39,"=434513019",GO28:GO39),2)</f>
        <v>3232.68</v>
      </c>
      <c r="CD41" s="3">
        <f>ROUND(SUMIF(AA28:AA39,"=434513019",GP28:GP39),2)</f>
        <v>0</v>
      </c>
      <c r="CE41" s="3">
        <f>AC41-BX41</f>
        <v>2548.33</v>
      </c>
      <c r="CF41" s="3">
        <f>AC41-BY41</f>
        <v>2548.33</v>
      </c>
      <c r="CG41" s="3">
        <f>BX41-BZ41</f>
        <v>0</v>
      </c>
      <c r="CH41" s="3">
        <f>AC41-BX41-BY41+BZ41</f>
        <v>2548.33</v>
      </c>
      <c r="CI41" s="3">
        <f>BY41-BZ41</f>
        <v>0</v>
      </c>
      <c r="CJ41" s="3">
        <f>ROUND(SUMIF(AA28:AA39,"=434513019",GX28:GX39),2)</f>
        <v>0</v>
      </c>
      <c r="CK41" s="3">
        <f>ROUND(SUMIF(AA28:AA39,"=434513019",GY28:GY39),2)</f>
        <v>0</v>
      </c>
      <c r="CL41" s="3">
        <f>ROUND(SUMIF(AA28:AA39,"=434513019",GZ28:GZ39),2)</f>
        <v>0</v>
      </c>
      <c r="CM41" s="3">
        <f>ROUND(SUMIF(AA28:AA39,"=434513019",HD28:HD39),2)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62">ROUND(DT41,2)</f>
        <v>34989.599999999999</v>
      </c>
      <c r="DH41" s="4">
        <f t="shared" si="62"/>
        <v>15803</v>
      </c>
      <c r="DI41" s="4">
        <f t="shared" si="62"/>
        <v>1770.51</v>
      </c>
      <c r="DJ41" s="4">
        <f t="shared" si="62"/>
        <v>740.44</v>
      </c>
      <c r="DK41" s="4">
        <f t="shared" si="62"/>
        <v>17416.09</v>
      </c>
      <c r="DL41" s="4">
        <f t="shared" si="62"/>
        <v>0</v>
      </c>
      <c r="DM41" s="4">
        <f>DZ41</f>
        <v>25.087093699999997</v>
      </c>
      <c r="DN41" s="4">
        <f>EA41</f>
        <v>0</v>
      </c>
      <c r="DO41" s="4">
        <f>ROUND(EB41,2)</f>
        <v>0</v>
      </c>
      <c r="DP41" s="4">
        <f>ROUND(EC41,2)</f>
        <v>17611.830000000002</v>
      </c>
      <c r="DQ41" s="4">
        <f>ROUND(ED41,2)</f>
        <v>9259.83</v>
      </c>
      <c r="DR41" s="4"/>
      <c r="DS41" s="4"/>
      <c r="DT41" s="4">
        <f>ROUND(SUMIF(AA28:AA39,"=434513021",O28:O39),2)</f>
        <v>34989.599999999999</v>
      </c>
      <c r="DU41" s="4">
        <f>ROUND(SUMIF(AA28:AA39,"=434513021",P28:P39),2)</f>
        <v>15803</v>
      </c>
      <c r="DV41" s="4">
        <f>ROUND(SUMIF(AA28:AA39,"=434513021",Q28:Q39),2)</f>
        <v>1770.51</v>
      </c>
      <c r="DW41" s="4">
        <f>ROUND(SUMIF(AA28:AA39,"=434513021",R28:R39),2)</f>
        <v>740.44</v>
      </c>
      <c r="DX41" s="4">
        <f>ROUND(SUMIF(AA28:AA39,"=434513021",S28:S39),2)</f>
        <v>17416.09</v>
      </c>
      <c r="DY41" s="4">
        <f>ROUND(SUMIF(AA28:AA39,"=434513021",T28:T39),2)</f>
        <v>0</v>
      </c>
      <c r="DZ41" s="4">
        <f>SUMIF(AA28:AA39,"=434513021",U28:U39)</f>
        <v>25.087093699999997</v>
      </c>
      <c r="EA41" s="4">
        <f>SUMIF(AA28:AA39,"=434513021",V28:V39)</f>
        <v>0</v>
      </c>
      <c r="EB41" s="4">
        <f>ROUND(SUMIF(AA28:AA39,"=434513021",W28:W39),2)</f>
        <v>0</v>
      </c>
      <c r="EC41" s="4">
        <f>ROUND(SUMIF(AA28:AA39,"=434513021",X28:X39),2)</f>
        <v>17611.830000000002</v>
      </c>
      <c r="ED41" s="4">
        <f>ROUND(SUMIF(AA28:AA39,"=434513021",Y28:Y39),2)</f>
        <v>9259.83</v>
      </c>
      <c r="EE41" s="4"/>
      <c r="EF41" s="4"/>
      <c r="EG41" s="4">
        <f t="shared" ref="EG41:EV41" si="63">ROUND(FP41,2)</f>
        <v>0</v>
      </c>
      <c r="EH41" s="4">
        <f t="shared" si="63"/>
        <v>0</v>
      </c>
      <c r="EI41" s="4">
        <f t="shared" si="63"/>
        <v>0</v>
      </c>
      <c r="EJ41" s="4">
        <f t="shared" si="63"/>
        <v>61861.26</v>
      </c>
      <c r="EK41" s="4">
        <f t="shared" si="63"/>
        <v>2111.4699999999998</v>
      </c>
      <c r="EL41" s="4">
        <f t="shared" si="63"/>
        <v>59749.79</v>
      </c>
      <c r="EM41" s="4">
        <f t="shared" si="63"/>
        <v>0</v>
      </c>
      <c r="EN41" s="4">
        <f t="shared" si="63"/>
        <v>15803</v>
      </c>
      <c r="EO41" s="4">
        <f t="shared" si="63"/>
        <v>15803</v>
      </c>
      <c r="EP41" s="4">
        <f t="shared" si="63"/>
        <v>0</v>
      </c>
      <c r="EQ41" s="4">
        <f t="shared" si="63"/>
        <v>15803</v>
      </c>
      <c r="ER41" s="4">
        <f t="shared" si="63"/>
        <v>0</v>
      </c>
      <c r="ES41" s="4">
        <f t="shared" si="63"/>
        <v>0</v>
      </c>
      <c r="ET41" s="4">
        <f t="shared" si="63"/>
        <v>0</v>
      </c>
      <c r="EU41" s="4">
        <f t="shared" si="63"/>
        <v>0</v>
      </c>
      <c r="EV41" s="4">
        <f t="shared" si="63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ROUND(SUMIF(AA28:AA39,"=434513021",FQ28:FQ39),2)</f>
        <v>0</v>
      </c>
      <c r="FQ41" s="4">
        <f>ROUND(SUMIF(AA28:AA39,"=434513021",FR28:FR39),2)</f>
        <v>0</v>
      </c>
      <c r="FR41" s="4">
        <f>ROUND(SUMIF(AA28:AA39,"=434513021",GL28:GL39),2)</f>
        <v>0</v>
      </c>
      <c r="FS41" s="4">
        <f>ROUND(SUMIF(AA28:AA39,"=434513021",GM28:GM39),2)</f>
        <v>61861.26</v>
      </c>
      <c r="FT41" s="4">
        <f>ROUND(SUMIF(AA28:AA39,"=434513021",GN28:GN39),2)</f>
        <v>2111.4699999999998</v>
      </c>
      <c r="FU41" s="4">
        <f>ROUND(SUMIF(AA28:AA39,"=434513021",GO28:GO39),2)</f>
        <v>59749.79</v>
      </c>
      <c r="FV41" s="4">
        <f>ROUND(SUMIF(AA28:AA39,"=434513021",GP28:GP39),2)</f>
        <v>0</v>
      </c>
      <c r="FW41" s="4">
        <f>DU41-FP41</f>
        <v>15803</v>
      </c>
      <c r="FX41" s="4">
        <f>DU41-FQ41</f>
        <v>15803</v>
      </c>
      <c r="FY41" s="4">
        <f>FP41-FR41</f>
        <v>0</v>
      </c>
      <c r="FZ41" s="4">
        <f>DU41-FP41-FQ41+FR41</f>
        <v>15803</v>
      </c>
      <c r="GA41" s="4">
        <f>FQ41-FR41</f>
        <v>0</v>
      </c>
      <c r="GB41" s="4">
        <f>ROUND(SUMIF(AA28:AA39,"=434513021",GX28:GX39),2)</f>
        <v>0</v>
      </c>
      <c r="GC41" s="4">
        <f>ROUND(SUMIF(AA28:AA39,"=434513021",GY28:GY39),2)</f>
        <v>0</v>
      </c>
      <c r="GD41" s="4">
        <f>ROUND(SUMIF(AA28:AA39,"=434513021",GZ28:GZ39),2)</f>
        <v>0</v>
      </c>
      <c r="GE41" s="4">
        <f>ROUND(SUMIF(AA28:AA39,"=434513021",HD28:HD39),2)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2970.38</v>
      </c>
      <c r="G43" s="5" t="s">
        <v>53</v>
      </c>
      <c r="H43" s="5" t="s">
        <v>54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2</v>
      </c>
      <c r="P43" s="5">
        <f>ROUND(Source!DG41,O43)</f>
        <v>34989.599999999999</v>
      </c>
      <c r="Q43" s="5"/>
      <c r="R43" s="5"/>
      <c r="S43" s="5"/>
      <c r="T43" s="5"/>
      <c r="U43" s="5"/>
      <c r="V43" s="5"/>
      <c r="W43" s="5">
        <v>2970.38</v>
      </c>
      <c r="X43" s="5">
        <v>1</v>
      </c>
      <c r="Y43" s="5">
        <v>2970.38</v>
      </c>
      <c r="Z43" s="5">
        <v>34989.599999999999</v>
      </c>
      <c r="AA43" s="5">
        <v>1</v>
      </c>
      <c r="AB43" s="5">
        <v>34989.599999999999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2548.33</v>
      </c>
      <c r="G44" s="5" t="s">
        <v>55</v>
      </c>
      <c r="H44" s="5" t="s">
        <v>56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2</v>
      </c>
      <c r="P44" s="5">
        <f>ROUND(Source!DH41,O44)</f>
        <v>15803</v>
      </c>
      <c r="Q44" s="5"/>
      <c r="R44" s="5"/>
      <c r="S44" s="5"/>
      <c r="T44" s="5"/>
      <c r="U44" s="5"/>
      <c r="V44" s="5"/>
      <c r="W44" s="5">
        <v>2548.33</v>
      </c>
      <c r="X44" s="5">
        <v>1</v>
      </c>
      <c r="Y44" s="5">
        <v>2548.33</v>
      </c>
      <c r="Z44" s="5">
        <v>15803</v>
      </c>
      <c r="AA44" s="5">
        <v>1</v>
      </c>
      <c r="AB44" s="5">
        <v>15803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57</v>
      </c>
      <c r="H45" s="5" t="s">
        <v>58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2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2548.33</v>
      </c>
      <c r="G46" s="5" t="s">
        <v>59</v>
      </c>
      <c r="H46" s="5" t="s">
        <v>60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2</v>
      </c>
      <c r="P46" s="5">
        <f>ROUND(Source!EN41,O46)</f>
        <v>15803</v>
      </c>
      <c r="Q46" s="5"/>
      <c r="R46" s="5"/>
      <c r="S46" s="5"/>
      <c r="T46" s="5"/>
      <c r="U46" s="5"/>
      <c r="V46" s="5"/>
      <c r="W46" s="5">
        <v>2548.33</v>
      </c>
      <c r="X46" s="5">
        <v>1</v>
      </c>
      <c r="Y46" s="5">
        <v>2548.33</v>
      </c>
      <c r="Z46" s="5">
        <v>15803</v>
      </c>
      <c r="AA46" s="5">
        <v>1</v>
      </c>
      <c r="AB46" s="5">
        <v>15803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2548.33</v>
      </c>
      <c r="G47" s="5" t="s">
        <v>61</v>
      </c>
      <c r="H47" s="5" t="s">
        <v>62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2</v>
      </c>
      <c r="P47" s="5">
        <f>ROUND(Source!EO41,O47)</f>
        <v>15803</v>
      </c>
      <c r="Q47" s="5"/>
      <c r="R47" s="5"/>
      <c r="S47" s="5"/>
      <c r="T47" s="5"/>
      <c r="U47" s="5"/>
      <c r="V47" s="5"/>
      <c r="W47" s="5">
        <v>2548.33</v>
      </c>
      <c r="X47" s="5">
        <v>1</v>
      </c>
      <c r="Y47" s="5">
        <v>2548.33</v>
      </c>
      <c r="Z47" s="5">
        <v>15803</v>
      </c>
      <c r="AA47" s="5">
        <v>1</v>
      </c>
      <c r="AB47" s="5">
        <v>15803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63</v>
      </c>
      <c r="H48" s="5" t="s">
        <v>64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2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2548.33</v>
      </c>
      <c r="G49" s="5" t="s">
        <v>65</v>
      </c>
      <c r="H49" s="5" t="s">
        <v>66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2</v>
      </c>
      <c r="P49" s="5">
        <f>ROUND(Source!EQ41,O49)</f>
        <v>15803</v>
      </c>
      <c r="Q49" s="5"/>
      <c r="R49" s="5"/>
      <c r="S49" s="5"/>
      <c r="T49" s="5"/>
      <c r="U49" s="5"/>
      <c r="V49" s="5"/>
      <c r="W49" s="5">
        <v>2548.33</v>
      </c>
      <c r="X49" s="5">
        <v>1</v>
      </c>
      <c r="Y49" s="5">
        <v>2548.33</v>
      </c>
      <c r="Z49" s="5">
        <v>15803</v>
      </c>
      <c r="AA49" s="5">
        <v>1</v>
      </c>
      <c r="AB49" s="5">
        <v>15803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67</v>
      </c>
      <c r="H50" s="5" t="s">
        <v>68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2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69</v>
      </c>
      <c r="H51" s="5" t="s">
        <v>70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2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71</v>
      </c>
      <c r="H52" s="5" t="s">
        <v>72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2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112.98</v>
      </c>
      <c r="G53" s="5" t="s">
        <v>73</v>
      </c>
      <c r="H53" s="5" t="s">
        <v>74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2</v>
      </c>
      <c r="P53" s="5">
        <f>ROUND(Source!DI41,O53)</f>
        <v>1770.51</v>
      </c>
      <c r="Q53" s="5"/>
      <c r="R53" s="5"/>
      <c r="S53" s="5"/>
      <c r="T53" s="5"/>
      <c r="U53" s="5"/>
      <c r="V53" s="5"/>
      <c r="W53" s="5">
        <v>112.98</v>
      </c>
      <c r="X53" s="5">
        <v>1</v>
      </c>
      <c r="Y53" s="5">
        <v>112.98</v>
      </c>
      <c r="Z53" s="5">
        <v>1770.51</v>
      </c>
      <c r="AA53" s="5">
        <v>1</v>
      </c>
      <c r="AB53" s="5">
        <v>1770.51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75</v>
      </c>
      <c r="H54" s="5" t="s">
        <v>76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2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13.14</v>
      </c>
      <c r="G55" s="5" t="s">
        <v>77</v>
      </c>
      <c r="H55" s="5" t="s">
        <v>78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2</v>
      </c>
      <c r="P55" s="5">
        <f>ROUND(Source!DJ41,O55)</f>
        <v>740.44</v>
      </c>
      <c r="Q55" s="5"/>
      <c r="R55" s="5"/>
      <c r="S55" s="5"/>
      <c r="T55" s="5"/>
      <c r="U55" s="5"/>
      <c r="V55" s="5"/>
      <c r="W55" s="5">
        <v>13.14</v>
      </c>
      <c r="X55" s="5">
        <v>1</v>
      </c>
      <c r="Y55" s="5">
        <v>13.14</v>
      </c>
      <c r="Z55" s="5">
        <v>740.44</v>
      </c>
      <c r="AA55" s="5">
        <v>1</v>
      </c>
      <c r="AB55" s="5">
        <v>740.44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309.07</v>
      </c>
      <c r="G56" s="5" t="s">
        <v>79</v>
      </c>
      <c r="H56" s="5" t="s">
        <v>80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2</v>
      </c>
      <c r="P56" s="5">
        <f>ROUND(Source!DK41,O56)</f>
        <v>17416.09</v>
      </c>
      <c r="Q56" s="5"/>
      <c r="R56" s="5"/>
      <c r="S56" s="5"/>
      <c r="T56" s="5"/>
      <c r="U56" s="5"/>
      <c r="V56" s="5"/>
      <c r="W56" s="5">
        <v>309.07</v>
      </c>
      <c r="X56" s="5">
        <v>1</v>
      </c>
      <c r="Y56" s="5">
        <v>309.07</v>
      </c>
      <c r="Z56" s="5">
        <v>17416.09</v>
      </c>
      <c r="AA56" s="5">
        <v>1</v>
      </c>
      <c r="AB56" s="5">
        <v>17416.09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81</v>
      </c>
      <c r="H57" s="5" t="s">
        <v>82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2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214.58</v>
      </c>
      <c r="G58" s="5" t="s">
        <v>83</v>
      </c>
      <c r="H58" s="5" t="s">
        <v>84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2</v>
      </c>
      <c r="P58" s="5">
        <f>ROUND(Source!EK41,O58)</f>
        <v>2111.4699999999998</v>
      </c>
      <c r="Q58" s="5"/>
      <c r="R58" s="5"/>
      <c r="S58" s="5"/>
      <c r="T58" s="5"/>
      <c r="U58" s="5"/>
      <c r="V58" s="5"/>
      <c r="W58" s="5">
        <v>214.58</v>
      </c>
      <c r="X58" s="5">
        <v>1</v>
      </c>
      <c r="Y58" s="5">
        <v>214.58</v>
      </c>
      <c r="Z58" s="5">
        <v>2111.4699999999998</v>
      </c>
      <c r="AA58" s="5">
        <v>1</v>
      </c>
      <c r="AB58" s="5">
        <v>2111.4699999999998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3232.68</v>
      </c>
      <c r="G59" s="5" t="s">
        <v>85</v>
      </c>
      <c r="H59" s="5" t="s">
        <v>86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2</v>
      </c>
      <c r="P59" s="5">
        <f>ROUND(Source!EL41,O59)</f>
        <v>59749.79</v>
      </c>
      <c r="Q59" s="5"/>
      <c r="R59" s="5"/>
      <c r="S59" s="5"/>
      <c r="T59" s="5"/>
      <c r="U59" s="5"/>
      <c r="V59" s="5"/>
      <c r="W59" s="5">
        <v>3232.68</v>
      </c>
      <c r="X59" s="5">
        <v>1</v>
      </c>
      <c r="Y59" s="5">
        <v>3232.68</v>
      </c>
      <c r="Z59" s="5">
        <v>59749.79</v>
      </c>
      <c r="AA59" s="5">
        <v>1</v>
      </c>
      <c r="AB59" s="5">
        <v>59749.79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87</v>
      </c>
      <c r="H60" s="5" t="s">
        <v>88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2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89</v>
      </c>
      <c r="H61" s="5" t="s">
        <v>90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2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91</v>
      </c>
      <c r="H62" s="5" t="s">
        <v>92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2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Source!U41</f>
        <v>25.087093699999997</v>
      </c>
      <c r="G63" s="5" t="s">
        <v>93</v>
      </c>
      <c r="H63" s="5" t="s">
        <v>94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>
        <f>Source!DM41</f>
        <v>25.087093699999997</v>
      </c>
      <c r="Q63" s="5"/>
      <c r="R63" s="5"/>
      <c r="S63" s="5"/>
      <c r="T63" s="5"/>
      <c r="U63" s="5"/>
      <c r="V63" s="5"/>
      <c r="W63" s="5">
        <v>25.0870937</v>
      </c>
      <c r="X63" s="5">
        <v>1</v>
      </c>
      <c r="Y63" s="5">
        <v>25.0870937</v>
      </c>
      <c r="Z63" s="5">
        <v>25.0870937</v>
      </c>
      <c r="AA63" s="5">
        <v>1</v>
      </c>
      <c r="AB63" s="5">
        <v>25.0870937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Source!V41</f>
        <v>0</v>
      </c>
      <c r="G64" s="5" t="s">
        <v>95</v>
      </c>
      <c r="H64" s="5" t="s">
        <v>96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>
        <f>Source!DN41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97</v>
      </c>
      <c r="H65" s="5" t="s">
        <v>98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2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99</v>
      </c>
      <c r="H66" s="5" t="s">
        <v>100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2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312.55</v>
      </c>
      <c r="G67" s="5" t="s">
        <v>101</v>
      </c>
      <c r="H67" s="5" t="s">
        <v>102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2</v>
      </c>
      <c r="P67" s="5">
        <f>ROUND(Source!DP41,O67)</f>
        <v>17611.830000000002</v>
      </c>
      <c r="Q67" s="5"/>
      <c r="R67" s="5"/>
      <c r="S67" s="5"/>
      <c r="T67" s="5"/>
      <c r="U67" s="5"/>
      <c r="V67" s="5"/>
      <c r="W67" s="5">
        <v>312.55</v>
      </c>
      <c r="X67" s="5">
        <v>1</v>
      </c>
      <c r="Y67" s="5">
        <v>312.55</v>
      </c>
      <c r="Z67" s="5">
        <v>17611.830000000002</v>
      </c>
      <c r="AA67" s="5">
        <v>1</v>
      </c>
      <c r="AB67" s="5">
        <v>17611.830000000002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164.33</v>
      </c>
      <c r="G68" s="5" t="s">
        <v>103</v>
      </c>
      <c r="H68" s="5" t="s">
        <v>104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2</v>
      </c>
      <c r="P68" s="5">
        <f>ROUND(Source!DQ41,O68)</f>
        <v>9259.83</v>
      </c>
      <c r="Q68" s="5"/>
      <c r="R68" s="5"/>
      <c r="S68" s="5"/>
      <c r="T68" s="5"/>
      <c r="U68" s="5"/>
      <c r="V68" s="5"/>
      <c r="W68" s="5">
        <v>164.33</v>
      </c>
      <c r="X68" s="5">
        <v>1</v>
      </c>
      <c r="Y68" s="5">
        <v>164.33</v>
      </c>
      <c r="Z68" s="5">
        <v>9259.83</v>
      </c>
      <c r="AA68" s="5">
        <v>1</v>
      </c>
      <c r="AB68" s="5">
        <v>9259.83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3447.26</v>
      </c>
      <c r="G69" s="5" t="s">
        <v>105</v>
      </c>
      <c r="H69" s="5" t="s">
        <v>106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2</v>
      </c>
      <c r="P69" s="5">
        <f>ROUND(Source!EJ41,O69)</f>
        <v>61861.26</v>
      </c>
      <c r="Q69" s="5"/>
      <c r="R69" s="5"/>
      <c r="S69" s="5"/>
      <c r="T69" s="5"/>
      <c r="U69" s="5"/>
      <c r="V69" s="5"/>
      <c r="W69" s="5">
        <v>3447.26</v>
      </c>
      <c r="X69" s="5">
        <v>1</v>
      </c>
      <c r="Y69" s="5">
        <v>3447.26</v>
      </c>
      <c r="Z69" s="5">
        <v>61861.26</v>
      </c>
      <c r="AA69" s="5">
        <v>1</v>
      </c>
      <c r="AB69" s="5">
        <v>61861.26</v>
      </c>
    </row>
    <row r="71" spans="1:255" x14ac:dyDescent="0.2">
      <c r="A71" s="1">
        <v>4</v>
      </c>
      <c r="B71" s="1">
        <v>1</v>
      </c>
      <c r="C71" s="1"/>
      <c r="D71" s="1">
        <f>ROW(A90)</f>
        <v>90</v>
      </c>
      <c r="E71" s="1"/>
      <c r="F71" s="1" t="s">
        <v>15</v>
      </c>
      <c r="G71" s="1" t="s">
        <v>107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>
        <v>0</v>
      </c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64">B90</f>
        <v>1</v>
      </c>
      <c r="C73" s="3">
        <f t="shared" si="64"/>
        <v>4</v>
      </c>
      <c r="D73" s="3">
        <f t="shared" si="64"/>
        <v>71</v>
      </c>
      <c r="E73" s="3">
        <f t="shared" si="64"/>
        <v>0</v>
      </c>
      <c r="F73" s="3" t="str">
        <f t="shared" si="64"/>
        <v>Новый раздел</v>
      </c>
      <c r="G73" s="3" t="str">
        <f t="shared" si="64"/>
        <v>Прокладка кабеля в траншее, L= 5 метров</v>
      </c>
      <c r="H73" s="3"/>
      <c r="I73" s="3"/>
      <c r="J73" s="3"/>
      <c r="K73" s="3"/>
      <c r="L73" s="3"/>
      <c r="M73" s="3"/>
      <c r="N73" s="3"/>
      <c r="O73" s="3">
        <f t="shared" ref="O73:AT73" si="65">O90</f>
        <v>941.25</v>
      </c>
      <c r="P73" s="3">
        <f t="shared" si="65"/>
        <v>523.79999999999995</v>
      </c>
      <c r="Q73" s="3">
        <f t="shared" si="65"/>
        <v>27.03</v>
      </c>
      <c r="R73" s="3">
        <f t="shared" si="65"/>
        <v>3.96</v>
      </c>
      <c r="S73" s="3">
        <f t="shared" si="65"/>
        <v>390.42</v>
      </c>
      <c r="T73" s="3">
        <f t="shared" si="65"/>
        <v>0</v>
      </c>
      <c r="U73" s="3">
        <f t="shared" si="65"/>
        <v>39.241413999999999</v>
      </c>
      <c r="V73" s="3">
        <f t="shared" si="65"/>
        <v>0</v>
      </c>
      <c r="W73" s="3">
        <f t="shared" si="65"/>
        <v>0</v>
      </c>
      <c r="X73" s="3">
        <f t="shared" si="65"/>
        <v>352.27</v>
      </c>
      <c r="Y73" s="3">
        <f t="shared" si="65"/>
        <v>159.5</v>
      </c>
      <c r="Z73" s="3">
        <f t="shared" si="65"/>
        <v>0</v>
      </c>
      <c r="AA73" s="3">
        <f t="shared" si="65"/>
        <v>0</v>
      </c>
      <c r="AB73" s="3">
        <f t="shared" si="65"/>
        <v>941.25</v>
      </c>
      <c r="AC73" s="3">
        <f t="shared" si="65"/>
        <v>523.79999999999995</v>
      </c>
      <c r="AD73" s="3">
        <f t="shared" si="65"/>
        <v>27.03</v>
      </c>
      <c r="AE73" s="3">
        <f t="shared" si="65"/>
        <v>3.96</v>
      </c>
      <c r="AF73" s="3">
        <f t="shared" si="65"/>
        <v>390.42</v>
      </c>
      <c r="AG73" s="3">
        <f t="shared" si="65"/>
        <v>0</v>
      </c>
      <c r="AH73" s="3">
        <f t="shared" si="65"/>
        <v>39.241413999999999</v>
      </c>
      <c r="AI73" s="3">
        <f t="shared" si="65"/>
        <v>0</v>
      </c>
      <c r="AJ73" s="3">
        <f t="shared" si="65"/>
        <v>0</v>
      </c>
      <c r="AK73" s="3">
        <f t="shared" si="65"/>
        <v>352.27</v>
      </c>
      <c r="AL73" s="3">
        <f t="shared" si="65"/>
        <v>159.5</v>
      </c>
      <c r="AM73" s="3">
        <f t="shared" si="65"/>
        <v>0</v>
      </c>
      <c r="AN73" s="3">
        <f t="shared" si="65"/>
        <v>0</v>
      </c>
      <c r="AO73" s="3">
        <f t="shared" si="65"/>
        <v>0</v>
      </c>
      <c r="AP73" s="3">
        <f t="shared" si="65"/>
        <v>0</v>
      </c>
      <c r="AQ73" s="3">
        <f t="shared" si="65"/>
        <v>0</v>
      </c>
      <c r="AR73" s="3">
        <f t="shared" si="65"/>
        <v>1453.02</v>
      </c>
      <c r="AS73" s="3">
        <f t="shared" si="65"/>
        <v>868.33</v>
      </c>
      <c r="AT73" s="3">
        <f t="shared" si="65"/>
        <v>584.69000000000005</v>
      </c>
      <c r="AU73" s="3">
        <f t="shared" ref="AU73:BZ73" si="66">AU90</f>
        <v>0</v>
      </c>
      <c r="AV73" s="3">
        <f t="shared" si="66"/>
        <v>523.79999999999995</v>
      </c>
      <c r="AW73" s="3">
        <f t="shared" si="66"/>
        <v>523.79999999999995</v>
      </c>
      <c r="AX73" s="3">
        <f t="shared" si="66"/>
        <v>0</v>
      </c>
      <c r="AY73" s="3">
        <f t="shared" si="66"/>
        <v>523.79999999999995</v>
      </c>
      <c r="AZ73" s="3">
        <f t="shared" si="66"/>
        <v>0</v>
      </c>
      <c r="BA73" s="3">
        <f t="shared" si="66"/>
        <v>0</v>
      </c>
      <c r="BB73" s="3">
        <f t="shared" si="66"/>
        <v>0</v>
      </c>
      <c r="BC73" s="3">
        <f t="shared" si="66"/>
        <v>0</v>
      </c>
      <c r="BD73" s="3">
        <f t="shared" si="66"/>
        <v>0</v>
      </c>
      <c r="BE73" s="3">
        <f t="shared" si="66"/>
        <v>0</v>
      </c>
      <c r="BF73" s="3">
        <f t="shared" si="66"/>
        <v>0</v>
      </c>
      <c r="BG73" s="3">
        <f t="shared" si="66"/>
        <v>0</v>
      </c>
      <c r="BH73" s="3">
        <f t="shared" si="66"/>
        <v>0</v>
      </c>
      <c r="BI73" s="3">
        <f t="shared" si="66"/>
        <v>0</v>
      </c>
      <c r="BJ73" s="3">
        <f t="shared" si="66"/>
        <v>0</v>
      </c>
      <c r="BK73" s="3">
        <f t="shared" si="66"/>
        <v>0</v>
      </c>
      <c r="BL73" s="3">
        <f t="shared" si="66"/>
        <v>0</v>
      </c>
      <c r="BM73" s="3">
        <f t="shared" si="66"/>
        <v>0</v>
      </c>
      <c r="BN73" s="3">
        <f t="shared" si="66"/>
        <v>0</v>
      </c>
      <c r="BO73" s="3">
        <f t="shared" si="66"/>
        <v>0</v>
      </c>
      <c r="BP73" s="3">
        <f t="shared" si="66"/>
        <v>0</v>
      </c>
      <c r="BQ73" s="3">
        <f t="shared" si="66"/>
        <v>0</v>
      </c>
      <c r="BR73" s="3">
        <f t="shared" si="66"/>
        <v>0</v>
      </c>
      <c r="BS73" s="3">
        <f t="shared" si="66"/>
        <v>0</v>
      </c>
      <c r="BT73" s="3">
        <f t="shared" si="66"/>
        <v>0</v>
      </c>
      <c r="BU73" s="3">
        <f t="shared" si="66"/>
        <v>0</v>
      </c>
      <c r="BV73" s="3">
        <f t="shared" si="66"/>
        <v>0</v>
      </c>
      <c r="BW73" s="3">
        <f t="shared" si="66"/>
        <v>0</v>
      </c>
      <c r="BX73" s="3">
        <f t="shared" si="66"/>
        <v>0</v>
      </c>
      <c r="BY73" s="3">
        <f t="shared" si="66"/>
        <v>0</v>
      </c>
      <c r="BZ73" s="3">
        <f t="shared" si="66"/>
        <v>0</v>
      </c>
      <c r="CA73" s="3">
        <f t="shared" ref="CA73:DF73" si="67">CA90</f>
        <v>1453.02</v>
      </c>
      <c r="CB73" s="3">
        <f t="shared" si="67"/>
        <v>868.33</v>
      </c>
      <c r="CC73" s="3">
        <f t="shared" si="67"/>
        <v>584.69000000000005</v>
      </c>
      <c r="CD73" s="3">
        <f t="shared" si="67"/>
        <v>0</v>
      </c>
      <c r="CE73" s="3">
        <f t="shared" si="67"/>
        <v>523.79999999999995</v>
      </c>
      <c r="CF73" s="3">
        <f t="shared" si="67"/>
        <v>523.79999999999995</v>
      </c>
      <c r="CG73" s="3">
        <f t="shared" si="67"/>
        <v>0</v>
      </c>
      <c r="CH73" s="3">
        <f t="shared" si="67"/>
        <v>523.79999999999995</v>
      </c>
      <c r="CI73" s="3">
        <f t="shared" si="67"/>
        <v>0</v>
      </c>
      <c r="CJ73" s="3">
        <f t="shared" si="67"/>
        <v>0</v>
      </c>
      <c r="CK73" s="3">
        <f t="shared" si="67"/>
        <v>0</v>
      </c>
      <c r="CL73" s="3">
        <f t="shared" si="67"/>
        <v>0</v>
      </c>
      <c r="CM73" s="3">
        <f t="shared" si="67"/>
        <v>0</v>
      </c>
      <c r="CN73" s="3">
        <f t="shared" si="67"/>
        <v>0</v>
      </c>
      <c r="CO73" s="3">
        <f t="shared" si="67"/>
        <v>0</v>
      </c>
      <c r="CP73" s="3">
        <f t="shared" si="67"/>
        <v>0</v>
      </c>
      <c r="CQ73" s="3">
        <f t="shared" si="67"/>
        <v>0</v>
      </c>
      <c r="CR73" s="3">
        <f t="shared" si="67"/>
        <v>0</v>
      </c>
      <c r="CS73" s="3">
        <f t="shared" si="67"/>
        <v>0</v>
      </c>
      <c r="CT73" s="3">
        <f t="shared" si="67"/>
        <v>0</v>
      </c>
      <c r="CU73" s="3">
        <f t="shared" si="67"/>
        <v>0</v>
      </c>
      <c r="CV73" s="3">
        <f t="shared" si="67"/>
        <v>0</v>
      </c>
      <c r="CW73" s="3">
        <f t="shared" si="67"/>
        <v>0</v>
      </c>
      <c r="CX73" s="3">
        <f t="shared" si="67"/>
        <v>0</v>
      </c>
      <c r="CY73" s="3">
        <f t="shared" si="67"/>
        <v>0</v>
      </c>
      <c r="CZ73" s="3">
        <f t="shared" si="67"/>
        <v>0</v>
      </c>
      <c r="DA73" s="3">
        <f t="shared" si="67"/>
        <v>0</v>
      </c>
      <c r="DB73" s="3">
        <f t="shared" si="67"/>
        <v>0</v>
      </c>
      <c r="DC73" s="3">
        <f t="shared" si="67"/>
        <v>0</v>
      </c>
      <c r="DD73" s="3">
        <f t="shared" si="67"/>
        <v>0</v>
      </c>
      <c r="DE73" s="3">
        <f t="shared" si="67"/>
        <v>0</v>
      </c>
      <c r="DF73" s="3">
        <f t="shared" si="67"/>
        <v>0</v>
      </c>
      <c r="DG73" s="4">
        <f t="shared" ref="DG73:EL73" si="68">DG90</f>
        <v>25724.28</v>
      </c>
      <c r="DH73" s="4">
        <f t="shared" si="68"/>
        <v>3268.57</v>
      </c>
      <c r="DI73" s="4">
        <f t="shared" si="68"/>
        <v>455.54</v>
      </c>
      <c r="DJ73" s="4">
        <f t="shared" si="68"/>
        <v>223.15</v>
      </c>
      <c r="DK73" s="4">
        <f t="shared" si="68"/>
        <v>22000.17</v>
      </c>
      <c r="DL73" s="4">
        <f t="shared" si="68"/>
        <v>0</v>
      </c>
      <c r="DM73" s="4">
        <f t="shared" si="68"/>
        <v>39.241413999999999</v>
      </c>
      <c r="DN73" s="4">
        <f t="shared" si="68"/>
        <v>0</v>
      </c>
      <c r="DO73" s="4">
        <f t="shared" si="68"/>
        <v>0</v>
      </c>
      <c r="DP73" s="4">
        <f t="shared" si="68"/>
        <v>19850.349999999999</v>
      </c>
      <c r="DQ73" s="4">
        <f t="shared" si="68"/>
        <v>8987.93</v>
      </c>
      <c r="DR73" s="4">
        <f t="shared" si="68"/>
        <v>0</v>
      </c>
      <c r="DS73" s="4">
        <f t="shared" si="68"/>
        <v>0</v>
      </c>
      <c r="DT73" s="4">
        <f t="shared" si="68"/>
        <v>25724.28</v>
      </c>
      <c r="DU73" s="4">
        <f t="shared" si="68"/>
        <v>3268.57</v>
      </c>
      <c r="DV73" s="4">
        <f t="shared" si="68"/>
        <v>455.54</v>
      </c>
      <c r="DW73" s="4">
        <f t="shared" si="68"/>
        <v>223.15</v>
      </c>
      <c r="DX73" s="4">
        <f t="shared" si="68"/>
        <v>22000.17</v>
      </c>
      <c r="DY73" s="4">
        <f t="shared" si="68"/>
        <v>0</v>
      </c>
      <c r="DZ73" s="4">
        <f t="shared" si="68"/>
        <v>39.241413999999999</v>
      </c>
      <c r="EA73" s="4">
        <f t="shared" si="68"/>
        <v>0</v>
      </c>
      <c r="EB73" s="4">
        <f t="shared" si="68"/>
        <v>0</v>
      </c>
      <c r="EC73" s="4">
        <f t="shared" si="68"/>
        <v>19850.349999999999</v>
      </c>
      <c r="ED73" s="4">
        <f t="shared" si="68"/>
        <v>8987.93</v>
      </c>
      <c r="EE73" s="4">
        <f t="shared" si="68"/>
        <v>0</v>
      </c>
      <c r="EF73" s="4">
        <f t="shared" si="68"/>
        <v>0</v>
      </c>
      <c r="EG73" s="4">
        <f t="shared" si="68"/>
        <v>0</v>
      </c>
      <c r="EH73" s="4">
        <f t="shared" si="68"/>
        <v>0</v>
      </c>
      <c r="EI73" s="4">
        <f t="shared" si="68"/>
        <v>0</v>
      </c>
      <c r="EJ73" s="4">
        <f t="shared" si="68"/>
        <v>54562.559999999998</v>
      </c>
      <c r="EK73" s="4">
        <f t="shared" si="68"/>
        <v>48866.02</v>
      </c>
      <c r="EL73" s="4">
        <f t="shared" si="68"/>
        <v>5696.54</v>
      </c>
      <c r="EM73" s="4">
        <f t="shared" ref="EM73:FR73" si="69">EM90</f>
        <v>0</v>
      </c>
      <c r="EN73" s="4">
        <f t="shared" si="69"/>
        <v>3268.57</v>
      </c>
      <c r="EO73" s="4">
        <f t="shared" si="69"/>
        <v>3268.57</v>
      </c>
      <c r="EP73" s="4">
        <f t="shared" si="69"/>
        <v>0</v>
      </c>
      <c r="EQ73" s="4">
        <f t="shared" si="69"/>
        <v>3268.57</v>
      </c>
      <c r="ER73" s="4">
        <f t="shared" si="69"/>
        <v>0</v>
      </c>
      <c r="ES73" s="4">
        <f t="shared" si="69"/>
        <v>0</v>
      </c>
      <c r="ET73" s="4">
        <f t="shared" si="69"/>
        <v>0</v>
      </c>
      <c r="EU73" s="4">
        <f t="shared" si="69"/>
        <v>0</v>
      </c>
      <c r="EV73" s="4">
        <f t="shared" si="69"/>
        <v>0</v>
      </c>
      <c r="EW73" s="4">
        <f t="shared" si="69"/>
        <v>0</v>
      </c>
      <c r="EX73" s="4">
        <f t="shared" si="69"/>
        <v>0</v>
      </c>
      <c r="EY73" s="4">
        <f t="shared" si="69"/>
        <v>0</v>
      </c>
      <c r="EZ73" s="4">
        <f t="shared" si="69"/>
        <v>0</v>
      </c>
      <c r="FA73" s="4">
        <f t="shared" si="69"/>
        <v>0</v>
      </c>
      <c r="FB73" s="4">
        <f t="shared" si="69"/>
        <v>0</v>
      </c>
      <c r="FC73" s="4">
        <f t="shared" si="69"/>
        <v>0</v>
      </c>
      <c r="FD73" s="4">
        <f t="shared" si="69"/>
        <v>0</v>
      </c>
      <c r="FE73" s="4">
        <f t="shared" si="69"/>
        <v>0</v>
      </c>
      <c r="FF73" s="4">
        <f t="shared" si="69"/>
        <v>0</v>
      </c>
      <c r="FG73" s="4">
        <f t="shared" si="69"/>
        <v>0</v>
      </c>
      <c r="FH73" s="4">
        <f t="shared" si="69"/>
        <v>0</v>
      </c>
      <c r="FI73" s="4">
        <f t="shared" si="69"/>
        <v>0</v>
      </c>
      <c r="FJ73" s="4">
        <f t="shared" si="69"/>
        <v>0</v>
      </c>
      <c r="FK73" s="4">
        <f t="shared" si="69"/>
        <v>0</v>
      </c>
      <c r="FL73" s="4">
        <f t="shared" si="69"/>
        <v>0</v>
      </c>
      <c r="FM73" s="4">
        <f t="shared" si="69"/>
        <v>0</v>
      </c>
      <c r="FN73" s="4">
        <f t="shared" si="69"/>
        <v>0</v>
      </c>
      <c r="FO73" s="4">
        <f t="shared" si="69"/>
        <v>0</v>
      </c>
      <c r="FP73" s="4">
        <f t="shared" si="69"/>
        <v>0</v>
      </c>
      <c r="FQ73" s="4">
        <f t="shared" si="69"/>
        <v>0</v>
      </c>
      <c r="FR73" s="4">
        <f t="shared" si="69"/>
        <v>0</v>
      </c>
      <c r="FS73" s="4">
        <f t="shared" ref="FS73:GX73" si="70">FS90</f>
        <v>54562.559999999998</v>
      </c>
      <c r="FT73" s="4">
        <f t="shared" si="70"/>
        <v>48866.02</v>
      </c>
      <c r="FU73" s="4">
        <f t="shared" si="70"/>
        <v>5696.54</v>
      </c>
      <c r="FV73" s="4">
        <f t="shared" si="70"/>
        <v>0</v>
      </c>
      <c r="FW73" s="4">
        <f t="shared" si="70"/>
        <v>3268.57</v>
      </c>
      <c r="FX73" s="4">
        <f t="shared" si="70"/>
        <v>3268.57</v>
      </c>
      <c r="FY73" s="4">
        <f t="shared" si="70"/>
        <v>0</v>
      </c>
      <c r="FZ73" s="4">
        <f t="shared" si="70"/>
        <v>3268.57</v>
      </c>
      <c r="GA73" s="4">
        <f t="shared" si="70"/>
        <v>0</v>
      </c>
      <c r="GB73" s="4">
        <f t="shared" si="70"/>
        <v>0</v>
      </c>
      <c r="GC73" s="4">
        <f t="shared" si="70"/>
        <v>0</v>
      </c>
      <c r="GD73" s="4">
        <f t="shared" si="70"/>
        <v>0</v>
      </c>
      <c r="GE73" s="4">
        <f t="shared" si="70"/>
        <v>0</v>
      </c>
      <c r="GF73" s="4">
        <f t="shared" si="70"/>
        <v>0</v>
      </c>
      <c r="GG73" s="4">
        <f t="shared" si="70"/>
        <v>0</v>
      </c>
      <c r="GH73" s="4">
        <f t="shared" si="70"/>
        <v>0</v>
      </c>
      <c r="GI73" s="4">
        <f t="shared" si="70"/>
        <v>0</v>
      </c>
      <c r="GJ73" s="4">
        <f t="shared" si="70"/>
        <v>0</v>
      </c>
      <c r="GK73" s="4">
        <f t="shared" si="70"/>
        <v>0</v>
      </c>
      <c r="GL73" s="4">
        <f t="shared" si="70"/>
        <v>0</v>
      </c>
      <c r="GM73" s="4">
        <f t="shared" si="70"/>
        <v>0</v>
      </c>
      <c r="GN73" s="4">
        <f t="shared" si="70"/>
        <v>0</v>
      </c>
      <c r="GO73" s="4">
        <f t="shared" si="70"/>
        <v>0</v>
      </c>
      <c r="GP73" s="4">
        <f t="shared" si="70"/>
        <v>0</v>
      </c>
      <c r="GQ73" s="4">
        <f t="shared" si="70"/>
        <v>0</v>
      </c>
      <c r="GR73" s="4">
        <f t="shared" si="70"/>
        <v>0</v>
      </c>
      <c r="GS73" s="4">
        <f t="shared" si="70"/>
        <v>0</v>
      </c>
      <c r="GT73" s="4">
        <f t="shared" si="70"/>
        <v>0</v>
      </c>
      <c r="GU73" s="4">
        <f t="shared" si="70"/>
        <v>0</v>
      </c>
      <c r="GV73" s="4">
        <f t="shared" si="70"/>
        <v>0</v>
      </c>
      <c r="GW73" s="4">
        <f t="shared" si="70"/>
        <v>0</v>
      </c>
      <c r="GX73" s="4">
        <f t="shared" si="70"/>
        <v>0</v>
      </c>
    </row>
    <row r="75" spans="1:255" x14ac:dyDescent="0.2">
      <c r="A75" s="2">
        <v>17</v>
      </c>
      <c r="B75" s="2">
        <v>1</v>
      </c>
      <c r="C75" s="2">
        <f>ROW(SmtRes!A79)</f>
        <v>79</v>
      </c>
      <c r="D75" s="2">
        <f>ROW(EtalonRes!A97)</f>
        <v>97</v>
      </c>
      <c r="E75" s="2" t="s">
        <v>108</v>
      </c>
      <c r="F75" s="2" t="s">
        <v>109</v>
      </c>
      <c r="G75" s="2" t="s">
        <v>110</v>
      </c>
      <c r="H75" s="2" t="s">
        <v>111</v>
      </c>
      <c r="I75" s="2">
        <f>ROUND(1.4/100,9)</f>
        <v>1.4E-2</v>
      </c>
      <c r="J75" s="2">
        <v>0</v>
      </c>
      <c r="K75" s="2">
        <f>ROUND(1.4/100,9)</f>
        <v>1.4E-2</v>
      </c>
      <c r="L75" s="2"/>
      <c r="M75" s="2"/>
      <c r="N75" s="2"/>
      <c r="O75" s="2">
        <f t="shared" ref="O75:O88" si="71">ROUND(CP75,2)</f>
        <v>35.69</v>
      </c>
      <c r="P75" s="2">
        <f t="shared" ref="P75:P88" si="72">ROUND((ROUND((AC75*AW75*I75),2)*BC75),2)</f>
        <v>0</v>
      </c>
      <c r="Q75" s="2">
        <f t="shared" ref="Q75:Q88" si="73">(ROUND((ROUND(((ET75)*AV75*I75),2)*BB75),2)+ROUND((ROUND(((AE75-(EU75))*AV75*I75),2)*BS75),2))</f>
        <v>0</v>
      </c>
      <c r="R75" s="2">
        <f t="shared" ref="R75:R88" si="74">ROUND((ROUND((AE75*AV75*I75),2)*BS75),2)</f>
        <v>0</v>
      </c>
      <c r="S75" s="2">
        <f t="shared" ref="S75:S88" si="75">ROUND((ROUND((AF75*AV75*I75),2)*BA75),2)</f>
        <v>35.69</v>
      </c>
      <c r="T75" s="2">
        <f t="shared" ref="T75:T88" si="76">ROUND(CU75*I75,2)</f>
        <v>0</v>
      </c>
      <c r="U75" s="2">
        <f t="shared" ref="U75:U88" si="77">CV75*I75</f>
        <v>3.3668543999999998</v>
      </c>
      <c r="V75" s="2">
        <f t="shared" ref="V75:V88" si="78">CW75*I75</f>
        <v>0</v>
      </c>
      <c r="W75" s="2">
        <f t="shared" ref="W75:W88" si="79">ROUND(CX75*I75,2)</f>
        <v>0</v>
      </c>
      <c r="X75" s="2">
        <f t="shared" ref="X75:X88" si="80">ROUND(CY75,2)</f>
        <v>31.76</v>
      </c>
      <c r="Y75" s="2">
        <f t="shared" ref="Y75:Y88" si="81">ROUND(CZ75,2)</f>
        <v>14.28</v>
      </c>
      <c r="Z75" s="2"/>
      <c r="AA75" s="2">
        <v>434513019</v>
      </c>
      <c r="AB75" s="2">
        <f t="shared" ref="AB75:AB88" si="82">ROUND((AC75+AD75+AF75),6)</f>
        <v>2042.62</v>
      </c>
      <c r="AC75" s="2">
        <f t="shared" ref="AC75:AC88" si="83">ROUND((ES75),6)</f>
        <v>0</v>
      </c>
      <c r="AD75" s="2">
        <f t="shared" ref="AD75:AD88" si="84">ROUND((((ET75)-(EU75))+AE75),6)</f>
        <v>0</v>
      </c>
      <c r="AE75" s="2">
        <f t="shared" ref="AE75:AE88" si="85">ROUND((EU75),6)</f>
        <v>0</v>
      </c>
      <c r="AF75" s="2">
        <f t="shared" ref="AF75:AF88" si="86">ROUND((EV75),6)</f>
        <v>2042.62</v>
      </c>
      <c r="AG75" s="2">
        <f t="shared" ref="AG75:AG88" si="87">ROUND((AP75),6)</f>
        <v>0</v>
      </c>
      <c r="AH75" s="2">
        <f t="shared" ref="AH75:AH88" si="88">(EW75)</f>
        <v>192.7</v>
      </c>
      <c r="AI75" s="2">
        <f t="shared" ref="AI75:AI88" si="89">(EX75)</f>
        <v>0</v>
      </c>
      <c r="AJ75" s="2">
        <f t="shared" ref="AJ75:AJ88" si="90">(AS75)</f>
        <v>0</v>
      </c>
      <c r="AK75" s="2">
        <v>2042.62</v>
      </c>
      <c r="AL75" s="2">
        <v>0</v>
      </c>
      <c r="AM75" s="2">
        <v>0</v>
      </c>
      <c r="AN75" s="2">
        <v>0</v>
      </c>
      <c r="AO75" s="2">
        <v>2042.62</v>
      </c>
      <c r="AP75" s="2">
        <v>0</v>
      </c>
      <c r="AQ75" s="2">
        <v>192.7</v>
      </c>
      <c r="AR75" s="2">
        <v>0</v>
      </c>
      <c r="AS75" s="2">
        <v>0</v>
      </c>
      <c r="AT75" s="2">
        <v>89</v>
      </c>
      <c r="AU75" s="2">
        <v>40</v>
      </c>
      <c r="AV75" s="2">
        <v>1.248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112</v>
      </c>
      <c r="BK75" s="2"/>
      <c r="BL75" s="2"/>
      <c r="BM75" s="2">
        <v>2</v>
      </c>
      <c r="BN75" s="2">
        <v>0</v>
      </c>
      <c r="BO75" s="2" t="s">
        <v>109</v>
      </c>
      <c r="BP75" s="2">
        <v>1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89</v>
      </c>
      <c r="CA75" s="2">
        <v>40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ref="CP75:CP88" si="91">(P75+Q75+S75)</f>
        <v>35.69</v>
      </c>
      <c r="CQ75" s="2">
        <f t="shared" ref="CQ75:CQ88" si="92">ROUND((ROUND((AC75*AW75*1),2)*BC75),2)</f>
        <v>0</v>
      </c>
      <c r="CR75" s="2">
        <f t="shared" ref="CR75:CR88" si="93">(ROUND((ROUND(((ET75)*AV75*1),2)*BB75),2)+ROUND((ROUND(((AE75-(EU75))*AV75*1),2)*BS75),2))</f>
        <v>0</v>
      </c>
      <c r="CS75" s="2">
        <f t="shared" ref="CS75:CS88" si="94">ROUND((ROUND((AE75*AV75*1),2)*BS75),2)</f>
        <v>0</v>
      </c>
      <c r="CT75" s="2">
        <f t="shared" ref="CT75:CT88" si="95">ROUND((ROUND((AF75*AV75*1),2)*BA75),2)</f>
        <v>2549.19</v>
      </c>
      <c r="CU75" s="2">
        <f t="shared" ref="CU75:CU88" si="96">AG75</f>
        <v>0</v>
      </c>
      <c r="CV75" s="2">
        <f t="shared" ref="CV75:CV88" si="97">(AH75*AV75)</f>
        <v>240.4896</v>
      </c>
      <c r="CW75" s="2">
        <f t="shared" ref="CW75:CW88" si="98">AI75</f>
        <v>0</v>
      </c>
      <c r="CX75" s="2">
        <f t="shared" ref="CX75:CX88" si="99">AJ75</f>
        <v>0</v>
      </c>
      <c r="CY75" s="2">
        <f t="shared" ref="CY75:CY88" si="100">(((S75+R75)*AT75)/100)</f>
        <v>31.764099999999999</v>
      </c>
      <c r="CZ75" s="2">
        <f t="shared" ref="CZ75:CZ88" si="101">(((S75+R75)*AU75)/100)</f>
        <v>14.276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111</v>
      </c>
      <c r="DW75" s="2" t="s">
        <v>111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405818628</v>
      </c>
      <c r="EF75" s="2">
        <v>30</v>
      </c>
      <c r="EG75" s="2" t="s">
        <v>113</v>
      </c>
      <c r="EH75" s="2">
        <v>0</v>
      </c>
      <c r="EI75" s="2" t="s">
        <v>3</v>
      </c>
      <c r="EJ75" s="2">
        <v>1</v>
      </c>
      <c r="EK75" s="2">
        <v>2</v>
      </c>
      <c r="EL75" s="2" t="s">
        <v>114</v>
      </c>
      <c r="EM75" s="2" t="s">
        <v>115</v>
      </c>
      <c r="EN75" s="2"/>
      <c r="EO75" s="2" t="s">
        <v>3</v>
      </c>
      <c r="EP75" s="2"/>
      <c r="EQ75" s="2">
        <v>0</v>
      </c>
      <c r="ER75" s="2">
        <v>2042.62</v>
      </c>
      <c r="ES75" s="2">
        <v>0</v>
      </c>
      <c r="ET75" s="2">
        <v>0</v>
      </c>
      <c r="EU75" s="2">
        <v>0</v>
      </c>
      <c r="EV75" s="2">
        <v>2042.62</v>
      </c>
      <c r="EW75" s="2">
        <v>192.7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89</v>
      </c>
      <c r="FY75" s="2">
        <v>40</v>
      </c>
      <c r="FZ75" s="2"/>
      <c r="GA75" s="2" t="s">
        <v>3</v>
      </c>
      <c r="GB75" s="2"/>
      <c r="GC75" s="2"/>
      <c r="GD75" s="2">
        <v>1</v>
      </c>
      <c r="GE75" s="2"/>
      <c r="GF75" s="2">
        <v>801093021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ref="GL75:GL88" si="102">ROUND(IF(AND(BH75=3,BI75=3,FS75&lt;&gt;0),P75,0),2)</f>
        <v>0</v>
      </c>
      <c r="GM75" s="2">
        <f t="shared" ref="GM75:GM88" si="103">ROUND(O75+X75+Y75,2)+GX75</f>
        <v>81.73</v>
      </c>
      <c r="GN75" s="2">
        <f t="shared" ref="GN75:GN88" si="104">IF(OR(BI75=0,BI75=1),GM75-GX75,0)</f>
        <v>81.73</v>
      </c>
      <c r="GO75" s="2">
        <f t="shared" ref="GO75:GO88" si="105">IF(BI75=2,GM75-GX75,0)</f>
        <v>0</v>
      </c>
      <c r="GP75" s="2">
        <f t="shared" ref="GP75:GP88" si="106">IF(BI75=4,GM75-GX75,0)</f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ref="GV75:GV88" si="107">ROUND((GT75),6)</f>
        <v>0</v>
      </c>
      <c r="GW75" s="2">
        <v>1</v>
      </c>
      <c r="GX75" s="2">
        <f t="shared" ref="GX75:GX88" si="108">ROUND(HC75*I75,2)</f>
        <v>0</v>
      </c>
      <c r="GY75" s="2"/>
      <c r="GZ75" s="2"/>
      <c r="HA75" s="2">
        <v>0</v>
      </c>
      <c r="HB75" s="2">
        <v>0</v>
      </c>
      <c r="HC75" s="2">
        <f t="shared" ref="HC75:HC88" si="109"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ROW(SmtRes!A80)</f>
        <v>80</v>
      </c>
      <c r="D76">
        <f>ROW(EtalonRes!A98)</f>
        <v>98</v>
      </c>
      <c r="E76" t="s">
        <v>108</v>
      </c>
      <c r="F76" t="s">
        <v>109</v>
      </c>
      <c r="G76" t="s">
        <v>110</v>
      </c>
      <c r="H76" t="s">
        <v>111</v>
      </c>
      <c r="I76">
        <f>ROUND(1.4/100,9)</f>
        <v>1.4E-2</v>
      </c>
      <c r="J76">
        <v>0</v>
      </c>
      <c r="K76">
        <f>ROUND(1.4/100,9)</f>
        <v>1.4E-2</v>
      </c>
      <c r="O76">
        <f t="shared" si="71"/>
        <v>2011.13</v>
      </c>
      <c r="P76">
        <f t="shared" si="72"/>
        <v>0</v>
      </c>
      <c r="Q76">
        <f t="shared" si="73"/>
        <v>0</v>
      </c>
      <c r="R76">
        <f t="shared" si="74"/>
        <v>0</v>
      </c>
      <c r="S76">
        <f t="shared" si="75"/>
        <v>2011.13</v>
      </c>
      <c r="T76">
        <f t="shared" si="76"/>
        <v>0</v>
      </c>
      <c r="U76">
        <f t="shared" si="77"/>
        <v>3.3668543999999998</v>
      </c>
      <c r="V76">
        <f t="shared" si="78"/>
        <v>0</v>
      </c>
      <c r="W76">
        <f t="shared" si="79"/>
        <v>0</v>
      </c>
      <c r="X76">
        <f t="shared" si="80"/>
        <v>1789.91</v>
      </c>
      <c r="Y76">
        <f t="shared" si="81"/>
        <v>804.45</v>
      </c>
      <c r="AA76">
        <v>434513021</v>
      </c>
      <c r="AB76">
        <f t="shared" si="82"/>
        <v>2042.62</v>
      </c>
      <c r="AC76">
        <f t="shared" si="83"/>
        <v>0</v>
      </c>
      <c r="AD76">
        <f t="shared" si="84"/>
        <v>0</v>
      </c>
      <c r="AE76">
        <f t="shared" si="85"/>
        <v>0</v>
      </c>
      <c r="AF76">
        <f t="shared" si="86"/>
        <v>2042.62</v>
      </c>
      <c r="AG76">
        <f t="shared" si="87"/>
        <v>0</v>
      </c>
      <c r="AH76">
        <f t="shared" si="88"/>
        <v>192.7</v>
      </c>
      <c r="AI76">
        <f t="shared" si="89"/>
        <v>0</v>
      </c>
      <c r="AJ76">
        <f t="shared" si="90"/>
        <v>0</v>
      </c>
      <c r="AK76">
        <v>2042.62</v>
      </c>
      <c r="AL76">
        <v>0</v>
      </c>
      <c r="AM76">
        <v>0</v>
      </c>
      <c r="AN76">
        <v>0</v>
      </c>
      <c r="AO76">
        <v>2042.62</v>
      </c>
      <c r="AP76">
        <v>0</v>
      </c>
      <c r="AQ76">
        <v>192.7</v>
      </c>
      <c r="AR76">
        <v>0</v>
      </c>
      <c r="AS76">
        <v>0</v>
      </c>
      <c r="AT76">
        <v>89</v>
      </c>
      <c r="AU76">
        <v>40</v>
      </c>
      <c r="AV76">
        <v>1.248</v>
      </c>
      <c r="AW76">
        <v>1</v>
      </c>
      <c r="AZ76">
        <v>1</v>
      </c>
      <c r="BA76">
        <v>56.35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112</v>
      </c>
      <c r="BM76">
        <v>2</v>
      </c>
      <c r="BN76">
        <v>0</v>
      </c>
      <c r="BO76" t="s">
        <v>109</v>
      </c>
      <c r="BP76">
        <v>1</v>
      </c>
      <c r="BQ76">
        <v>30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89</v>
      </c>
      <c r="CA76">
        <v>40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91"/>
        <v>2011.13</v>
      </c>
      <c r="CQ76">
        <f t="shared" si="92"/>
        <v>0</v>
      </c>
      <c r="CR76">
        <f t="shared" si="93"/>
        <v>0</v>
      </c>
      <c r="CS76">
        <f t="shared" si="94"/>
        <v>0</v>
      </c>
      <c r="CT76">
        <f t="shared" si="95"/>
        <v>143646.85999999999</v>
      </c>
      <c r="CU76">
        <f t="shared" si="96"/>
        <v>0</v>
      </c>
      <c r="CV76">
        <f t="shared" si="97"/>
        <v>240.4896</v>
      </c>
      <c r="CW76">
        <f t="shared" si="98"/>
        <v>0</v>
      </c>
      <c r="CX76">
        <f t="shared" si="99"/>
        <v>0</v>
      </c>
      <c r="CY76">
        <f t="shared" si="100"/>
        <v>1789.9057</v>
      </c>
      <c r="CZ76">
        <f t="shared" si="101"/>
        <v>804.45200000000011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111</v>
      </c>
      <c r="DW76" t="s">
        <v>111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405818628</v>
      </c>
      <c r="EF76">
        <v>30</v>
      </c>
      <c r="EG76" t="s">
        <v>113</v>
      </c>
      <c r="EH76">
        <v>0</v>
      </c>
      <c r="EI76" t="s">
        <v>3</v>
      </c>
      <c r="EJ76">
        <v>1</v>
      </c>
      <c r="EK76">
        <v>2</v>
      </c>
      <c r="EL76" t="s">
        <v>114</v>
      </c>
      <c r="EM76" t="s">
        <v>115</v>
      </c>
      <c r="EO76" t="s">
        <v>3</v>
      </c>
      <c r="EQ76">
        <v>0</v>
      </c>
      <c r="ER76">
        <v>2042.62</v>
      </c>
      <c r="ES76">
        <v>0</v>
      </c>
      <c r="ET76">
        <v>0</v>
      </c>
      <c r="EU76">
        <v>0</v>
      </c>
      <c r="EV76">
        <v>2042.62</v>
      </c>
      <c r="EW76">
        <v>192.7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89</v>
      </c>
      <c r="FY76">
        <v>40</v>
      </c>
      <c r="GA76" t="s">
        <v>3</v>
      </c>
      <c r="GD76">
        <v>1</v>
      </c>
      <c r="GF76">
        <v>801093021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102"/>
        <v>0</v>
      </c>
      <c r="GM76">
        <f t="shared" si="103"/>
        <v>4605.49</v>
      </c>
      <c r="GN76">
        <f t="shared" si="104"/>
        <v>4605.49</v>
      </c>
      <c r="GO76">
        <f t="shared" si="105"/>
        <v>0</v>
      </c>
      <c r="GP76">
        <f t="shared" si="106"/>
        <v>0</v>
      </c>
      <c r="GR76">
        <v>0</v>
      </c>
      <c r="GS76">
        <v>3</v>
      </c>
      <c r="GT76">
        <v>0</v>
      </c>
      <c r="GU76" t="s">
        <v>3</v>
      </c>
      <c r="GV76">
        <f t="shared" si="107"/>
        <v>0</v>
      </c>
      <c r="GW76">
        <v>1</v>
      </c>
      <c r="GX76">
        <f t="shared" si="108"/>
        <v>0</v>
      </c>
      <c r="HA76">
        <v>0</v>
      </c>
      <c r="HB76">
        <v>0</v>
      </c>
      <c r="HC76">
        <f t="shared" si="109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ROW(SmtRes!A81)</f>
        <v>81</v>
      </c>
      <c r="D77" s="2">
        <f>ROW(EtalonRes!A99)</f>
        <v>99</v>
      </c>
      <c r="E77" s="2" t="s">
        <v>116</v>
      </c>
      <c r="F77" s="2" t="s">
        <v>117</v>
      </c>
      <c r="G77" s="2" t="s">
        <v>118</v>
      </c>
      <c r="H77" s="2" t="s">
        <v>111</v>
      </c>
      <c r="I77" s="2">
        <f>ROUND(26.125/100,9)</f>
        <v>0.26124999999999998</v>
      </c>
      <c r="J77" s="2">
        <v>0</v>
      </c>
      <c r="K77" s="2">
        <f>ROUND(26.125/100,9)</f>
        <v>0.26124999999999998</v>
      </c>
      <c r="L77" s="2"/>
      <c r="M77" s="2"/>
      <c r="N77" s="2"/>
      <c r="O77" s="2">
        <f t="shared" si="71"/>
        <v>342.71</v>
      </c>
      <c r="P77" s="2">
        <f t="shared" si="72"/>
        <v>0</v>
      </c>
      <c r="Q77" s="2">
        <f t="shared" si="73"/>
        <v>0</v>
      </c>
      <c r="R77" s="2">
        <f t="shared" si="74"/>
        <v>0</v>
      </c>
      <c r="S77" s="2">
        <f t="shared" si="75"/>
        <v>342.71</v>
      </c>
      <c r="T77" s="2">
        <f t="shared" si="76"/>
        <v>0</v>
      </c>
      <c r="U77" s="2">
        <f t="shared" si="77"/>
        <v>34.8993216</v>
      </c>
      <c r="V77" s="2">
        <f t="shared" si="78"/>
        <v>0</v>
      </c>
      <c r="W77" s="2">
        <f t="shared" si="79"/>
        <v>0</v>
      </c>
      <c r="X77" s="2">
        <f t="shared" si="80"/>
        <v>305.01</v>
      </c>
      <c r="Y77" s="2">
        <f t="shared" si="81"/>
        <v>137.08000000000001</v>
      </c>
      <c r="Z77" s="2"/>
      <c r="AA77" s="2">
        <v>434513019</v>
      </c>
      <c r="AB77" s="2">
        <f t="shared" si="82"/>
        <v>1051.1300000000001</v>
      </c>
      <c r="AC77" s="2">
        <f t="shared" si="83"/>
        <v>0</v>
      </c>
      <c r="AD77" s="2">
        <f t="shared" si="84"/>
        <v>0</v>
      </c>
      <c r="AE77" s="2">
        <f t="shared" si="85"/>
        <v>0</v>
      </c>
      <c r="AF77" s="2">
        <f t="shared" si="86"/>
        <v>1051.1300000000001</v>
      </c>
      <c r="AG77" s="2">
        <f t="shared" si="87"/>
        <v>0</v>
      </c>
      <c r="AH77" s="2">
        <f t="shared" si="88"/>
        <v>107.04</v>
      </c>
      <c r="AI77" s="2">
        <f t="shared" si="89"/>
        <v>0</v>
      </c>
      <c r="AJ77" s="2">
        <f t="shared" si="90"/>
        <v>0</v>
      </c>
      <c r="AK77" s="2">
        <v>1051.1300000000001</v>
      </c>
      <c r="AL77" s="2">
        <v>0</v>
      </c>
      <c r="AM77" s="2">
        <v>0</v>
      </c>
      <c r="AN77" s="2">
        <v>0</v>
      </c>
      <c r="AO77" s="2">
        <v>1051.1300000000001</v>
      </c>
      <c r="AP77" s="2">
        <v>0</v>
      </c>
      <c r="AQ77" s="2">
        <v>107.04</v>
      </c>
      <c r="AR77" s="2">
        <v>0</v>
      </c>
      <c r="AS77" s="2">
        <v>0</v>
      </c>
      <c r="AT77" s="2">
        <v>89</v>
      </c>
      <c r="AU77" s="2">
        <v>40</v>
      </c>
      <c r="AV77" s="2">
        <v>1.248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119</v>
      </c>
      <c r="BK77" s="2"/>
      <c r="BL77" s="2"/>
      <c r="BM77" s="2">
        <v>2</v>
      </c>
      <c r="BN77" s="2">
        <v>0</v>
      </c>
      <c r="BO77" s="2" t="s">
        <v>117</v>
      </c>
      <c r="BP77" s="2">
        <v>1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89</v>
      </c>
      <c r="CA77" s="2">
        <v>40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91"/>
        <v>342.71</v>
      </c>
      <c r="CQ77" s="2">
        <f t="shared" si="92"/>
        <v>0</v>
      </c>
      <c r="CR77" s="2">
        <f t="shared" si="93"/>
        <v>0</v>
      </c>
      <c r="CS77" s="2">
        <f t="shared" si="94"/>
        <v>0</v>
      </c>
      <c r="CT77" s="2">
        <f t="shared" si="95"/>
        <v>1311.81</v>
      </c>
      <c r="CU77" s="2">
        <f t="shared" si="96"/>
        <v>0</v>
      </c>
      <c r="CV77" s="2">
        <f t="shared" si="97"/>
        <v>133.58592000000002</v>
      </c>
      <c r="CW77" s="2">
        <f t="shared" si="98"/>
        <v>0</v>
      </c>
      <c r="CX77" s="2">
        <f t="shared" si="99"/>
        <v>0</v>
      </c>
      <c r="CY77" s="2">
        <f t="shared" si="100"/>
        <v>305.01189999999997</v>
      </c>
      <c r="CZ77" s="2">
        <f t="shared" si="101"/>
        <v>137.084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111</v>
      </c>
      <c r="DW77" s="2" t="s">
        <v>111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405818628</v>
      </c>
      <c r="EF77" s="2">
        <v>30</v>
      </c>
      <c r="EG77" s="2" t="s">
        <v>113</v>
      </c>
      <c r="EH77" s="2">
        <v>0</v>
      </c>
      <c r="EI77" s="2" t="s">
        <v>3</v>
      </c>
      <c r="EJ77" s="2">
        <v>1</v>
      </c>
      <c r="EK77" s="2">
        <v>2</v>
      </c>
      <c r="EL77" s="2" t="s">
        <v>114</v>
      </c>
      <c r="EM77" s="2" t="s">
        <v>115</v>
      </c>
      <c r="EN77" s="2"/>
      <c r="EO77" s="2" t="s">
        <v>3</v>
      </c>
      <c r="EP77" s="2"/>
      <c r="EQ77" s="2">
        <v>0</v>
      </c>
      <c r="ER77" s="2">
        <v>1051.1300000000001</v>
      </c>
      <c r="ES77" s="2">
        <v>0</v>
      </c>
      <c r="ET77" s="2">
        <v>0</v>
      </c>
      <c r="EU77" s="2">
        <v>0</v>
      </c>
      <c r="EV77" s="2">
        <v>1051.1300000000001</v>
      </c>
      <c r="EW77" s="2">
        <v>107.04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89</v>
      </c>
      <c r="FY77" s="2">
        <v>40</v>
      </c>
      <c r="FZ77" s="2"/>
      <c r="GA77" s="2" t="s">
        <v>3</v>
      </c>
      <c r="GB77" s="2"/>
      <c r="GC77" s="2"/>
      <c r="GD77" s="2">
        <v>1</v>
      </c>
      <c r="GE77" s="2"/>
      <c r="GF77" s="2">
        <v>-1330863319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102"/>
        <v>0</v>
      </c>
      <c r="GM77" s="2">
        <f t="shared" si="103"/>
        <v>784.8</v>
      </c>
      <c r="GN77" s="2">
        <f t="shared" si="104"/>
        <v>784.8</v>
      </c>
      <c r="GO77" s="2">
        <f t="shared" si="105"/>
        <v>0</v>
      </c>
      <c r="GP77" s="2">
        <f t="shared" si="106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7"/>
        <v>0</v>
      </c>
      <c r="GW77" s="2">
        <v>1</v>
      </c>
      <c r="GX77" s="2">
        <f t="shared" si="108"/>
        <v>0</v>
      </c>
      <c r="GY77" s="2"/>
      <c r="GZ77" s="2"/>
      <c r="HA77" s="2">
        <v>0</v>
      </c>
      <c r="HB77" s="2">
        <v>0</v>
      </c>
      <c r="HC77" s="2">
        <f t="shared" si="109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ROW(SmtRes!A82)</f>
        <v>82</v>
      </c>
      <c r="D78">
        <f>ROW(EtalonRes!A100)</f>
        <v>100</v>
      </c>
      <c r="E78" t="s">
        <v>116</v>
      </c>
      <c r="F78" t="s">
        <v>117</v>
      </c>
      <c r="G78" t="s">
        <v>118</v>
      </c>
      <c r="H78" t="s">
        <v>111</v>
      </c>
      <c r="I78">
        <f>ROUND(26.125/100,9)</f>
        <v>0.26124999999999998</v>
      </c>
      <c r="J78">
        <v>0</v>
      </c>
      <c r="K78">
        <f>ROUND(26.125/100,9)</f>
        <v>0.26124999999999998</v>
      </c>
      <c r="O78">
        <f t="shared" si="71"/>
        <v>19311.71</v>
      </c>
      <c r="P78">
        <f t="shared" si="72"/>
        <v>0</v>
      </c>
      <c r="Q78">
        <f t="shared" si="73"/>
        <v>0</v>
      </c>
      <c r="R78">
        <f t="shared" si="74"/>
        <v>0</v>
      </c>
      <c r="S78">
        <f t="shared" si="75"/>
        <v>19311.71</v>
      </c>
      <c r="T78">
        <f t="shared" si="76"/>
        <v>0</v>
      </c>
      <c r="U78">
        <f t="shared" si="77"/>
        <v>34.8993216</v>
      </c>
      <c r="V78">
        <f t="shared" si="78"/>
        <v>0</v>
      </c>
      <c r="W78">
        <f t="shared" si="79"/>
        <v>0</v>
      </c>
      <c r="X78">
        <f t="shared" si="80"/>
        <v>17187.419999999998</v>
      </c>
      <c r="Y78">
        <f t="shared" si="81"/>
        <v>7724.68</v>
      </c>
      <c r="AA78">
        <v>434513021</v>
      </c>
      <c r="AB78">
        <f t="shared" si="82"/>
        <v>1051.1300000000001</v>
      </c>
      <c r="AC78">
        <f t="shared" si="83"/>
        <v>0</v>
      </c>
      <c r="AD78">
        <f t="shared" si="84"/>
        <v>0</v>
      </c>
      <c r="AE78">
        <f t="shared" si="85"/>
        <v>0</v>
      </c>
      <c r="AF78">
        <f t="shared" si="86"/>
        <v>1051.1300000000001</v>
      </c>
      <c r="AG78">
        <f t="shared" si="87"/>
        <v>0</v>
      </c>
      <c r="AH78">
        <f t="shared" si="88"/>
        <v>107.04</v>
      </c>
      <c r="AI78">
        <f t="shared" si="89"/>
        <v>0</v>
      </c>
      <c r="AJ78">
        <f t="shared" si="90"/>
        <v>0</v>
      </c>
      <c r="AK78">
        <v>1051.1300000000001</v>
      </c>
      <c r="AL78">
        <v>0</v>
      </c>
      <c r="AM78">
        <v>0</v>
      </c>
      <c r="AN78">
        <v>0</v>
      </c>
      <c r="AO78">
        <v>1051.1300000000001</v>
      </c>
      <c r="AP78">
        <v>0</v>
      </c>
      <c r="AQ78">
        <v>107.04</v>
      </c>
      <c r="AR78">
        <v>0</v>
      </c>
      <c r="AS78">
        <v>0</v>
      </c>
      <c r="AT78">
        <v>89</v>
      </c>
      <c r="AU78">
        <v>40</v>
      </c>
      <c r="AV78">
        <v>1.248</v>
      </c>
      <c r="AW78">
        <v>1</v>
      </c>
      <c r="AZ78">
        <v>1</v>
      </c>
      <c r="BA78">
        <v>56.35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119</v>
      </c>
      <c r="BM78">
        <v>2</v>
      </c>
      <c r="BN78">
        <v>0</v>
      </c>
      <c r="BO78" t="s">
        <v>117</v>
      </c>
      <c r="BP78">
        <v>1</v>
      </c>
      <c r="BQ78">
        <v>30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91"/>
        <v>19311.71</v>
      </c>
      <c r="CQ78">
        <f t="shared" si="92"/>
        <v>0</v>
      </c>
      <c r="CR78">
        <f t="shared" si="93"/>
        <v>0</v>
      </c>
      <c r="CS78">
        <f t="shared" si="94"/>
        <v>0</v>
      </c>
      <c r="CT78">
        <f t="shared" si="95"/>
        <v>73920.490000000005</v>
      </c>
      <c r="CU78">
        <f t="shared" si="96"/>
        <v>0</v>
      </c>
      <c r="CV78">
        <f t="shared" si="97"/>
        <v>133.58592000000002</v>
      </c>
      <c r="CW78">
        <f t="shared" si="98"/>
        <v>0</v>
      </c>
      <c r="CX78">
        <f t="shared" si="99"/>
        <v>0</v>
      </c>
      <c r="CY78">
        <f t="shared" si="100"/>
        <v>17187.421900000001</v>
      </c>
      <c r="CZ78">
        <f t="shared" si="101"/>
        <v>7724.6839999999993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111</v>
      </c>
      <c r="DW78" t="s">
        <v>111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405818628</v>
      </c>
      <c r="EF78">
        <v>30</v>
      </c>
      <c r="EG78" t="s">
        <v>113</v>
      </c>
      <c r="EH78">
        <v>0</v>
      </c>
      <c r="EI78" t="s">
        <v>3</v>
      </c>
      <c r="EJ78">
        <v>1</v>
      </c>
      <c r="EK78">
        <v>2</v>
      </c>
      <c r="EL78" t="s">
        <v>114</v>
      </c>
      <c r="EM78" t="s">
        <v>115</v>
      </c>
      <c r="EO78" t="s">
        <v>3</v>
      </c>
      <c r="EQ78">
        <v>0</v>
      </c>
      <c r="ER78">
        <v>1051.1300000000001</v>
      </c>
      <c r="ES78">
        <v>0</v>
      </c>
      <c r="ET78">
        <v>0</v>
      </c>
      <c r="EU78">
        <v>0</v>
      </c>
      <c r="EV78">
        <v>1051.1300000000001</v>
      </c>
      <c r="EW78">
        <v>107.04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89</v>
      </c>
      <c r="FY78">
        <v>40</v>
      </c>
      <c r="GA78" t="s">
        <v>3</v>
      </c>
      <c r="GD78">
        <v>1</v>
      </c>
      <c r="GF78">
        <v>-1330863319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102"/>
        <v>0</v>
      </c>
      <c r="GM78">
        <f t="shared" si="103"/>
        <v>44223.81</v>
      </c>
      <c r="GN78">
        <f t="shared" si="104"/>
        <v>44223.81</v>
      </c>
      <c r="GO78">
        <f t="shared" si="105"/>
        <v>0</v>
      </c>
      <c r="GP78">
        <f t="shared" si="106"/>
        <v>0</v>
      </c>
      <c r="GR78">
        <v>0</v>
      </c>
      <c r="GS78">
        <v>3</v>
      </c>
      <c r="GT78">
        <v>0</v>
      </c>
      <c r="GU78" t="s">
        <v>3</v>
      </c>
      <c r="GV78">
        <f t="shared" si="107"/>
        <v>0</v>
      </c>
      <c r="GW78">
        <v>1</v>
      </c>
      <c r="GX78">
        <f t="shared" si="108"/>
        <v>0</v>
      </c>
      <c r="HA78">
        <v>0</v>
      </c>
      <c r="HB78">
        <v>0</v>
      </c>
      <c r="HC78">
        <f t="shared" si="109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ROW(SmtRes!A83)</f>
        <v>83</v>
      </c>
      <c r="D79" s="2">
        <f>ROW(EtalonRes!A101)</f>
        <v>101</v>
      </c>
      <c r="E79" s="2" t="s">
        <v>120</v>
      </c>
      <c r="F79" s="2" t="s">
        <v>121</v>
      </c>
      <c r="G79" s="2" t="s">
        <v>122</v>
      </c>
      <c r="H79" s="2" t="s">
        <v>111</v>
      </c>
      <c r="I79" s="2">
        <f>ROUND(1.2/100,9)</f>
        <v>1.2E-2</v>
      </c>
      <c r="J79" s="2">
        <v>0</v>
      </c>
      <c r="K79" s="2">
        <f>ROUND(1.2/100,9)</f>
        <v>1.2E-2</v>
      </c>
      <c r="L79" s="2"/>
      <c r="M79" s="2"/>
      <c r="N79" s="2"/>
      <c r="O79" s="2">
        <f t="shared" si="71"/>
        <v>1.58</v>
      </c>
      <c r="P79" s="2">
        <f t="shared" si="72"/>
        <v>0</v>
      </c>
      <c r="Q79" s="2">
        <f t="shared" si="73"/>
        <v>1.58</v>
      </c>
      <c r="R79" s="2">
        <f t="shared" si="74"/>
        <v>0.16</v>
      </c>
      <c r="S79" s="2">
        <f t="shared" si="75"/>
        <v>0</v>
      </c>
      <c r="T79" s="2">
        <f t="shared" si="76"/>
        <v>0</v>
      </c>
      <c r="U79" s="2">
        <f t="shared" si="77"/>
        <v>0</v>
      </c>
      <c r="V79" s="2">
        <f t="shared" si="78"/>
        <v>0</v>
      </c>
      <c r="W79" s="2">
        <f t="shared" si="79"/>
        <v>0</v>
      </c>
      <c r="X79" s="2">
        <f t="shared" si="80"/>
        <v>0.15</v>
      </c>
      <c r="Y79" s="2">
        <f t="shared" si="81"/>
        <v>7.0000000000000007E-2</v>
      </c>
      <c r="Z79" s="2"/>
      <c r="AA79" s="2">
        <v>434513019</v>
      </c>
      <c r="AB79" s="2">
        <f t="shared" si="82"/>
        <v>130.01</v>
      </c>
      <c r="AC79" s="2">
        <f t="shared" si="83"/>
        <v>0</v>
      </c>
      <c r="AD79" s="2">
        <f t="shared" si="84"/>
        <v>130.01</v>
      </c>
      <c r="AE79" s="2">
        <f t="shared" si="85"/>
        <v>12.98</v>
      </c>
      <c r="AF79" s="2">
        <f t="shared" si="86"/>
        <v>0</v>
      </c>
      <c r="AG79" s="2">
        <f t="shared" si="87"/>
        <v>0</v>
      </c>
      <c r="AH79" s="2">
        <f t="shared" si="88"/>
        <v>0</v>
      </c>
      <c r="AI79" s="2">
        <f t="shared" si="89"/>
        <v>0</v>
      </c>
      <c r="AJ79" s="2">
        <f t="shared" si="90"/>
        <v>0</v>
      </c>
      <c r="AK79" s="2">
        <v>130.01</v>
      </c>
      <c r="AL79" s="2">
        <v>0</v>
      </c>
      <c r="AM79" s="2">
        <v>130.01</v>
      </c>
      <c r="AN79" s="2">
        <v>12.98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92</v>
      </c>
      <c r="AU79" s="2">
        <v>46</v>
      </c>
      <c r="AV79" s="2">
        <v>1.014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123</v>
      </c>
      <c r="BK79" s="2"/>
      <c r="BL79" s="2"/>
      <c r="BM79" s="2">
        <v>1</v>
      </c>
      <c r="BN79" s="2">
        <v>0</v>
      </c>
      <c r="BO79" s="2" t="s">
        <v>121</v>
      </c>
      <c r="BP79" s="2">
        <v>1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92</v>
      </c>
      <c r="CA79" s="2">
        <v>46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91"/>
        <v>1.58</v>
      </c>
      <c r="CQ79" s="2">
        <f t="shared" si="92"/>
        <v>0</v>
      </c>
      <c r="CR79" s="2">
        <f t="shared" si="93"/>
        <v>131.83000000000001</v>
      </c>
      <c r="CS79" s="2">
        <f t="shared" si="94"/>
        <v>13.16</v>
      </c>
      <c r="CT79" s="2">
        <f t="shared" si="95"/>
        <v>0</v>
      </c>
      <c r="CU79" s="2">
        <f t="shared" si="96"/>
        <v>0</v>
      </c>
      <c r="CV79" s="2">
        <f t="shared" si="97"/>
        <v>0</v>
      </c>
      <c r="CW79" s="2">
        <f t="shared" si="98"/>
        <v>0</v>
      </c>
      <c r="CX79" s="2">
        <f t="shared" si="99"/>
        <v>0</v>
      </c>
      <c r="CY79" s="2">
        <f t="shared" si="100"/>
        <v>0.1472</v>
      </c>
      <c r="CZ79" s="2">
        <f t="shared" si="101"/>
        <v>7.3599999999999999E-2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111</v>
      </c>
      <c r="DW79" s="2" t="s">
        <v>111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405818797</v>
      </c>
      <c r="EF79" s="2">
        <v>30</v>
      </c>
      <c r="EG79" s="2" t="s">
        <v>113</v>
      </c>
      <c r="EH79" s="2">
        <v>0</v>
      </c>
      <c r="EI79" s="2" t="s">
        <v>3</v>
      </c>
      <c r="EJ79" s="2">
        <v>1</v>
      </c>
      <c r="EK79" s="2">
        <v>1</v>
      </c>
      <c r="EL79" s="2" t="s">
        <v>124</v>
      </c>
      <c r="EM79" s="2" t="s">
        <v>125</v>
      </c>
      <c r="EN79" s="2"/>
      <c r="EO79" s="2" t="s">
        <v>3</v>
      </c>
      <c r="EP79" s="2"/>
      <c r="EQ79" s="2">
        <v>0</v>
      </c>
      <c r="ER79" s="2">
        <v>130.01</v>
      </c>
      <c r="ES79" s="2">
        <v>0</v>
      </c>
      <c r="ET79" s="2">
        <v>130.01</v>
      </c>
      <c r="EU79" s="2">
        <v>12.98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92</v>
      </c>
      <c r="FY79" s="2">
        <v>46</v>
      </c>
      <c r="FZ79" s="2"/>
      <c r="GA79" s="2" t="s">
        <v>3</v>
      </c>
      <c r="GB79" s="2"/>
      <c r="GC79" s="2"/>
      <c r="GD79" s="2">
        <v>1</v>
      </c>
      <c r="GE79" s="2"/>
      <c r="GF79" s="2">
        <v>-617462197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102"/>
        <v>0</v>
      </c>
      <c r="GM79" s="2">
        <f t="shared" si="103"/>
        <v>1.8</v>
      </c>
      <c r="GN79" s="2">
        <f t="shared" si="104"/>
        <v>1.8</v>
      </c>
      <c r="GO79" s="2">
        <f t="shared" si="105"/>
        <v>0</v>
      </c>
      <c r="GP79" s="2">
        <f t="shared" si="106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7"/>
        <v>0</v>
      </c>
      <c r="GW79" s="2">
        <v>1</v>
      </c>
      <c r="GX79" s="2">
        <f t="shared" si="108"/>
        <v>0</v>
      </c>
      <c r="GY79" s="2"/>
      <c r="GZ79" s="2"/>
      <c r="HA79" s="2">
        <v>0</v>
      </c>
      <c r="HB79" s="2">
        <v>0</v>
      </c>
      <c r="HC79" s="2">
        <f t="shared" si="109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ROW(SmtRes!A84)</f>
        <v>84</v>
      </c>
      <c r="D80">
        <f>ROW(EtalonRes!A102)</f>
        <v>102</v>
      </c>
      <c r="E80" t="s">
        <v>120</v>
      </c>
      <c r="F80" t="s">
        <v>121</v>
      </c>
      <c r="G80" t="s">
        <v>122</v>
      </c>
      <c r="H80" t="s">
        <v>111</v>
      </c>
      <c r="I80">
        <f>ROUND(1.2/100,9)</f>
        <v>1.2E-2</v>
      </c>
      <c r="J80">
        <v>0</v>
      </c>
      <c r="K80">
        <f>ROUND(1.2/100,9)</f>
        <v>1.2E-2</v>
      </c>
      <c r="O80">
        <f t="shared" si="71"/>
        <v>24.27</v>
      </c>
      <c r="P80">
        <f t="shared" si="72"/>
        <v>0</v>
      </c>
      <c r="Q80">
        <f t="shared" si="73"/>
        <v>24.27</v>
      </c>
      <c r="R80">
        <f t="shared" si="74"/>
        <v>9.02</v>
      </c>
      <c r="S80">
        <f t="shared" si="75"/>
        <v>0</v>
      </c>
      <c r="T80">
        <f t="shared" si="76"/>
        <v>0</v>
      </c>
      <c r="U80">
        <f t="shared" si="77"/>
        <v>0</v>
      </c>
      <c r="V80">
        <f t="shared" si="78"/>
        <v>0</v>
      </c>
      <c r="W80">
        <f t="shared" si="79"/>
        <v>0</v>
      </c>
      <c r="X80">
        <f t="shared" si="80"/>
        <v>8.3000000000000007</v>
      </c>
      <c r="Y80">
        <f t="shared" si="81"/>
        <v>4.1500000000000004</v>
      </c>
      <c r="AA80">
        <v>434513021</v>
      </c>
      <c r="AB80">
        <f t="shared" si="82"/>
        <v>130.01</v>
      </c>
      <c r="AC80">
        <f t="shared" si="83"/>
        <v>0</v>
      </c>
      <c r="AD80">
        <f t="shared" si="84"/>
        <v>130.01</v>
      </c>
      <c r="AE80">
        <f t="shared" si="85"/>
        <v>12.98</v>
      </c>
      <c r="AF80">
        <f t="shared" si="86"/>
        <v>0</v>
      </c>
      <c r="AG80">
        <f t="shared" si="87"/>
        <v>0</v>
      </c>
      <c r="AH80">
        <f t="shared" si="88"/>
        <v>0</v>
      </c>
      <c r="AI80">
        <f t="shared" si="89"/>
        <v>0</v>
      </c>
      <c r="AJ80">
        <f t="shared" si="90"/>
        <v>0</v>
      </c>
      <c r="AK80">
        <v>130.01</v>
      </c>
      <c r="AL80">
        <v>0</v>
      </c>
      <c r="AM80">
        <v>130.01</v>
      </c>
      <c r="AN80">
        <v>12.98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92</v>
      </c>
      <c r="AU80">
        <v>46</v>
      </c>
      <c r="AV80">
        <v>1.014</v>
      </c>
      <c r="AW80">
        <v>1</v>
      </c>
      <c r="AZ80">
        <v>1</v>
      </c>
      <c r="BA80">
        <v>56.35</v>
      </c>
      <c r="BB80">
        <v>15.36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123</v>
      </c>
      <c r="BM80">
        <v>1</v>
      </c>
      <c r="BN80">
        <v>0</v>
      </c>
      <c r="BO80" t="s">
        <v>121</v>
      </c>
      <c r="BP80">
        <v>1</v>
      </c>
      <c r="BQ80">
        <v>30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46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1"/>
        <v>24.27</v>
      </c>
      <c r="CQ80">
        <f t="shared" si="92"/>
        <v>0</v>
      </c>
      <c r="CR80">
        <f t="shared" si="93"/>
        <v>2024.91</v>
      </c>
      <c r="CS80">
        <f t="shared" si="94"/>
        <v>741.57</v>
      </c>
      <c r="CT80">
        <f t="shared" si="95"/>
        <v>0</v>
      </c>
      <c r="CU80">
        <f t="shared" si="96"/>
        <v>0</v>
      </c>
      <c r="CV80">
        <f t="shared" si="97"/>
        <v>0</v>
      </c>
      <c r="CW80">
        <f t="shared" si="98"/>
        <v>0</v>
      </c>
      <c r="CX80">
        <f t="shared" si="99"/>
        <v>0</v>
      </c>
      <c r="CY80">
        <f t="shared" si="100"/>
        <v>8.2983999999999991</v>
      </c>
      <c r="CZ80">
        <f t="shared" si="101"/>
        <v>4.1491999999999996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111</v>
      </c>
      <c r="DW80" t="s">
        <v>111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405818797</v>
      </c>
      <c r="EF80">
        <v>30</v>
      </c>
      <c r="EG80" t="s">
        <v>113</v>
      </c>
      <c r="EH80">
        <v>0</v>
      </c>
      <c r="EI80" t="s">
        <v>3</v>
      </c>
      <c r="EJ80">
        <v>1</v>
      </c>
      <c r="EK80">
        <v>1</v>
      </c>
      <c r="EL80" t="s">
        <v>124</v>
      </c>
      <c r="EM80" t="s">
        <v>125</v>
      </c>
      <c r="EO80" t="s">
        <v>3</v>
      </c>
      <c r="EQ80">
        <v>0</v>
      </c>
      <c r="ER80">
        <v>130.01</v>
      </c>
      <c r="ES80">
        <v>0</v>
      </c>
      <c r="ET80">
        <v>130.01</v>
      </c>
      <c r="EU80">
        <v>12.98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92</v>
      </c>
      <c r="FY80">
        <v>46</v>
      </c>
      <c r="GA80" t="s">
        <v>3</v>
      </c>
      <c r="GD80">
        <v>1</v>
      </c>
      <c r="GF80">
        <v>-617462197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102"/>
        <v>0</v>
      </c>
      <c r="GM80">
        <f t="shared" si="103"/>
        <v>36.72</v>
      </c>
      <c r="GN80">
        <f t="shared" si="104"/>
        <v>36.72</v>
      </c>
      <c r="GO80">
        <f t="shared" si="105"/>
        <v>0</v>
      </c>
      <c r="GP80">
        <f t="shared" si="106"/>
        <v>0</v>
      </c>
      <c r="GR80">
        <v>0</v>
      </c>
      <c r="GS80">
        <v>3</v>
      </c>
      <c r="GT80">
        <v>0</v>
      </c>
      <c r="GU80" t="s">
        <v>3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ROW(SmtRes!A87)</f>
        <v>87</v>
      </c>
      <c r="D81" s="2">
        <f>ROW(EtalonRes!A105)</f>
        <v>105</v>
      </c>
      <c r="E81" s="2" t="s">
        <v>126</v>
      </c>
      <c r="F81" s="2" t="s">
        <v>127</v>
      </c>
      <c r="G81" s="2" t="s">
        <v>128</v>
      </c>
      <c r="H81" s="2" t="s">
        <v>20</v>
      </c>
      <c r="I81" s="2">
        <f>ROUND(5/100,9)</f>
        <v>0.05</v>
      </c>
      <c r="J81" s="2">
        <v>0</v>
      </c>
      <c r="K81" s="2">
        <f>ROUND(5/100,9)</f>
        <v>0.05</v>
      </c>
      <c r="L81" s="2"/>
      <c r="M81" s="2"/>
      <c r="N81" s="2"/>
      <c r="O81" s="2">
        <f t="shared" si="71"/>
        <v>24.26</v>
      </c>
      <c r="P81" s="2">
        <f t="shared" si="72"/>
        <v>0</v>
      </c>
      <c r="Q81" s="2">
        <f t="shared" si="73"/>
        <v>20.260000000000002</v>
      </c>
      <c r="R81" s="2">
        <f t="shared" si="74"/>
        <v>3.08</v>
      </c>
      <c r="S81" s="2">
        <f t="shared" si="75"/>
        <v>4</v>
      </c>
      <c r="T81" s="2">
        <f t="shared" si="76"/>
        <v>0</v>
      </c>
      <c r="U81" s="2">
        <f t="shared" si="77"/>
        <v>0.32436799999999999</v>
      </c>
      <c r="V81" s="2">
        <f t="shared" si="78"/>
        <v>0</v>
      </c>
      <c r="W81" s="2">
        <f t="shared" si="79"/>
        <v>0</v>
      </c>
      <c r="X81" s="2">
        <f t="shared" si="80"/>
        <v>6.87</v>
      </c>
      <c r="Y81" s="2">
        <f t="shared" si="81"/>
        <v>3.61</v>
      </c>
      <c r="Z81" s="2"/>
      <c r="AA81" s="2">
        <v>434513019</v>
      </c>
      <c r="AB81" s="2">
        <f t="shared" si="82"/>
        <v>454.68</v>
      </c>
      <c r="AC81" s="2">
        <f t="shared" si="83"/>
        <v>0</v>
      </c>
      <c r="AD81" s="2">
        <f t="shared" si="84"/>
        <v>379.77</v>
      </c>
      <c r="AE81" s="2">
        <f t="shared" si="85"/>
        <v>57.67</v>
      </c>
      <c r="AF81" s="2">
        <f t="shared" si="86"/>
        <v>74.91</v>
      </c>
      <c r="AG81" s="2">
        <f t="shared" si="87"/>
        <v>0</v>
      </c>
      <c r="AH81" s="2">
        <f t="shared" si="88"/>
        <v>6.08</v>
      </c>
      <c r="AI81" s="2">
        <f t="shared" si="89"/>
        <v>0</v>
      </c>
      <c r="AJ81" s="2">
        <f t="shared" si="90"/>
        <v>0</v>
      </c>
      <c r="AK81" s="2">
        <v>454.68</v>
      </c>
      <c r="AL81" s="2">
        <v>0</v>
      </c>
      <c r="AM81" s="2">
        <v>379.77</v>
      </c>
      <c r="AN81" s="2">
        <v>57.67</v>
      </c>
      <c r="AO81" s="2">
        <v>74.91</v>
      </c>
      <c r="AP81" s="2">
        <v>0</v>
      </c>
      <c r="AQ81" s="2">
        <v>6.08</v>
      </c>
      <c r="AR81" s="2">
        <v>0</v>
      </c>
      <c r="AS81" s="2">
        <v>0</v>
      </c>
      <c r="AT81" s="2">
        <v>97</v>
      </c>
      <c r="AU81" s="2">
        <v>51</v>
      </c>
      <c r="AV81" s="2">
        <v>1.0669999999999999</v>
      </c>
      <c r="AW81" s="2">
        <v>1.081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2</v>
      </c>
      <c r="BJ81" s="2" t="s">
        <v>129</v>
      </c>
      <c r="BK81" s="2"/>
      <c r="BL81" s="2"/>
      <c r="BM81" s="2">
        <v>67</v>
      </c>
      <c r="BN81" s="2">
        <v>0</v>
      </c>
      <c r="BO81" s="2" t="s">
        <v>127</v>
      </c>
      <c r="BP81" s="2">
        <v>1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91"/>
        <v>24.26</v>
      </c>
      <c r="CQ81" s="2">
        <f t="shared" si="92"/>
        <v>0</v>
      </c>
      <c r="CR81" s="2">
        <f t="shared" si="93"/>
        <v>405.21</v>
      </c>
      <c r="CS81" s="2">
        <f t="shared" si="94"/>
        <v>61.53</v>
      </c>
      <c r="CT81" s="2">
        <f t="shared" si="95"/>
        <v>79.930000000000007</v>
      </c>
      <c r="CU81" s="2">
        <f t="shared" si="96"/>
        <v>0</v>
      </c>
      <c r="CV81" s="2">
        <f t="shared" si="97"/>
        <v>6.4873599999999998</v>
      </c>
      <c r="CW81" s="2">
        <f t="shared" si="98"/>
        <v>0</v>
      </c>
      <c r="CX81" s="2">
        <f t="shared" si="99"/>
        <v>0</v>
      </c>
      <c r="CY81" s="2">
        <f t="shared" si="100"/>
        <v>6.8675999999999995</v>
      </c>
      <c r="CZ81" s="2">
        <f t="shared" si="101"/>
        <v>3.6107999999999998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20</v>
      </c>
      <c r="DW81" s="2" t="s">
        <v>20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405818696</v>
      </c>
      <c r="EF81" s="2">
        <v>40</v>
      </c>
      <c r="EG81" s="2" t="s">
        <v>22</v>
      </c>
      <c r="EH81" s="2">
        <v>0</v>
      </c>
      <c r="EI81" s="2" t="s">
        <v>3</v>
      </c>
      <c r="EJ81" s="2">
        <v>2</v>
      </c>
      <c r="EK81" s="2">
        <v>67</v>
      </c>
      <c r="EL81" s="2" t="s">
        <v>23</v>
      </c>
      <c r="EM81" s="2" t="s">
        <v>24</v>
      </c>
      <c r="EN81" s="2"/>
      <c r="EO81" s="2" t="s">
        <v>3</v>
      </c>
      <c r="EP81" s="2"/>
      <c r="EQ81" s="2">
        <v>0</v>
      </c>
      <c r="ER81" s="2">
        <v>454.68</v>
      </c>
      <c r="ES81" s="2">
        <v>0</v>
      </c>
      <c r="ET81" s="2">
        <v>379.77</v>
      </c>
      <c r="EU81" s="2">
        <v>57.67</v>
      </c>
      <c r="EV81" s="2">
        <v>74.91</v>
      </c>
      <c r="EW81" s="2">
        <v>6.08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2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-2065700989</v>
      </c>
      <c r="GG81" s="2">
        <v>2</v>
      </c>
      <c r="GH81" s="2">
        <v>1</v>
      </c>
      <c r="GI81" s="2">
        <v>2</v>
      </c>
      <c r="GJ81" s="2">
        <v>0</v>
      </c>
      <c r="GK81" s="2">
        <v>0</v>
      </c>
      <c r="GL81" s="2">
        <f t="shared" si="102"/>
        <v>0</v>
      </c>
      <c r="GM81" s="2">
        <f t="shared" si="103"/>
        <v>34.74</v>
      </c>
      <c r="GN81" s="2">
        <f t="shared" si="104"/>
        <v>0</v>
      </c>
      <c r="GO81" s="2">
        <f t="shared" si="105"/>
        <v>34.74</v>
      </c>
      <c r="GP81" s="2">
        <f t="shared" si="106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7"/>
        <v>0</v>
      </c>
      <c r="GW81" s="2">
        <v>1</v>
      </c>
      <c r="GX81" s="2">
        <f t="shared" si="108"/>
        <v>0</v>
      </c>
      <c r="GY81" s="2"/>
      <c r="GZ81" s="2"/>
      <c r="HA81" s="2">
        <v>0</v>
      </c>
      <c r="HB81" s="2">
        <v>0</v>
      </c>
      <c r="HC81" s="2">
        <f t="shared" si="109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ROW(SmtRes!A90)</f>
        <v>90</v>
      </c>
      <c r="D82">
        <f>ROW(EtalonRes!A108)</f>
        <v>108</v>
      </c>
      <c r="E82" t="s">
        <v>126</v>
      </c>
      <c r="F82" t="s">
        <v>127</v>
      </c>
      <c r="G82" t="s">
        <v>128</v>
      </c>
      <c r="H82" t="s">
        <v>20</v>
      </c>
      <c r="I82">
        <f>ROUND(5/100,9)</f>
        <v>0.05</v>
      </c>
      <c r="J82">
        <v>0</v>
      </c>
      <c r="K82">
        <f>ROUND(5/100,9)</f>
        <v>0.05</v>
      </c>
      <c r="O82">
        <f t="shared" si="71"/>
        <v>571.24</v>
      </c>
      <c r="P82">
        <f t="shared" si="72"/>
        <v>0</v>
      </c>
      <c r="Q82">
        <f t="shared" si="73"/>
        <v>345.84</v>
      </c>
      <c r="R82">
        <f t="shared" si="74"/>
        <v>173.56</v>
      </c>
      <c r="S82">
        <f t="shared" si="75"/>
        <v>225.4</v>
      </c>
      <c r="T82">
        <f t="shared" si="76"/>
        <v>0</v>
      </c>
      <c r="U82">
        <f t="shared" si="77"/>
        <v>0.32436799999999999</v>
      </c>
      <c r="V82">
        <f t="shared" si="78"/>
        <v>0</v>
      </c>
      <c r="W82">
        <f t="shared" si="79"/>
        <v>0</v>
      </c>
      <c r="X82">
        <f t="shared" si="80"/>
        <v>386.99</v>
      </c>
      <c r="Y82">
        <f t="shared" si="81"/>
        <v>203.47</v>
      </c>
      <c r="AA82">
        <v>434513021</v>
      </c>
      <c r="AB82">
        <f t="shared" si="82"/>
        <v>454.68</v>
      </c>
      <c r="AC82">
        <f t="shared" si="83"/>
        <v>0</v>
      </c>
      <c r="AD82">
        <f t="shared" si="84"/>
        <v>379.77</v>
      </c>
      <c r="AE82">
        <f t="shared" si="85"/>
        <v>57.67</v>
      </c>
      <c r="AF82">
        <f t="shared" si="86"/>
        <v>74.91</v>
      </c>
      <c r="AG82">
        <f t="shared" si="87"/>
        <v>0</v>
      </c>
      <c r="AH82">
        <f t="shared" si="88"/>
        <v>6.08</v>
      </c>
      <c r="AI82">
        <f t="shared" si="89"/>
        <v>0</v>
      </c>
      <c r="AJ82">
        <f t="shared" si="90"/>
        <v>0</v>
      </c>
      <c r="AK82">
        <v>454.68</v>
      </c>
      <c r="AL82">
        <v>0</v>
      </c>
      <c r="AM82">
        <v>379.77</v>
      </c>
      <c r="AN82">
        <v>57.67</v>
      </c>
      <c r="AO82">
        <v>74.91</v>
      </c>
      <c r="AP82">
        <v>0</v>
      </c>
      <c r="AQ82">
        <v>6.08</v>
      </c>
      <c r="AR82">
        <v>0</v>
      </c>
      <c r="AS82">
        <v>0</v>
      </c>
      <c r="AT82">
        <v>97</v>
      </c>
      <c r="AU82">
        <v>51</v>
      </c>
      <c r="AV82">
        <v>1.0669999999999999</v>
      </c>
      <c r="AW82">
        <v>1.081</v>
      </c>
      <c r="AZ82">
        <v>1</v>
      </c>
      <c r="BA82">
        <v>56.35</v>
      </c>
      <c r="BB82">
        <v>17.07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129</v>
      </c>
      <c r="BM82">
        <v>67</v>
      </c>
      <c r="BN82">
        <v>0</v>
      </c>
      <c r="BO82" t="s">
        <v>127</v>
      </c>
      <c r="BP82">
        <v>1</v>
      </c>
      <c r="BQ82">
        <v>40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91"/>
        <v>571.24</v>
      </c>
      <c r="CQ82">
        <f t="shared" si="92"/>
        <v>0</v>
      </c>
      <c r="CR82">
        <f t="shared" si="93"/>
        <v>6916.93</v>
      </c>
      <c r="CS82">
        <f t="shared" si="94"/>
        <v>3467.22</v>
      </c>
      <c r="CT82">
        <f t="shared" si="95"/>
        <v>4504.0600000000004</v>
      </c>
      <c r="CU82">
        <f t="shared" si="96"/>
        <v>0</v>
      </c>
      <c r="CV82">
        <f t="shared" si="97"/>
        <v>6.4873599999999998</v>
      </c>
      <c r="CW82">
        <f t="shared" si="98"/>
        <v>0</v>
      </c>
      <c r="CX82">
        <f t="shared" si="99"/>
        <v>0</v>
      </c>
      <c r="CY82">
        <f t="shared" si="100"/>
        <v>386.99120000000005</v>
      </c>
      <c r="CZ82">
        <f t="shared" si="101"/>
        <v>203.46960000000001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20</v>
      </c>
      <c r="DW82" t="s">
        <v>20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405818696</v>
      </c>
      <c r="EF82">
        <v>40</v>
      </c>
      <c r="EG82" t="s">
        <v>22</v>
      </c>
      <c r="EH82">
        <v>0</v>
      </c>
      <c r="EI82" t="s">
        <v>3</v>
      </c>
      <c r="EJ82">
        <v>2</v>
      </c>
      <c r="EK82">
        <v>67</v>
      </c>
      <c r="EL82" t="s">
        <v>23</v>
      </c>
      <c r="EM82" t="s">
        <v>24</v>
      </c>
      <c r="EO82" t="s">
        <v>3</v>
      </c>
      <c r="EQ82">
        <v>0</v>
      </c>
      <c r="ER82">
        <v>454.68</v>
      </c>
      <c r="ES82">
        <v>0</v>
      </c>
      <c r="ET82">
        <v>379.77</v>
      </c>
      <c r="EU82">
        <v>57.67</v>
      </c>
      <c r="EV82">
        <v>74.91</v>
      </c>
      <c r="EW82">
        <v>6.08</v>
      </c>
      <c r="EX82">
        <v>0</v>
      </c>
      <c r="EY82">
        <v>0</v>
      </c>
      <c r="FQ82">
        <v>0</v>
      </c>
      <c r="FR82">
        <v>0</v>
      </c>
      <c r="FS82">
        <v>2</v>
      </c>
      <c r="FX82">
        <v>97</v>
      </c>
      <c r="FY82">
        <v>51</v>
      </c>
      <c r="GA82" t="s">
        <v>3</v>
      </c>
      <c r="GD82">
        <v>1</v>
      </c>
      <c r="GF82">
        <v>-2065700989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02"/>
        <v>0</v>
      </c>
      <c r="GM82">
        <f t="shared" si="103"/>
        <v>1161.7</v>
      </c>
      <c r="GN82">
        <f t="shared" si="104"/>
        <v>0</v>
      </c>
      <c r="GO82">
        <f t="shared" si="105"/>
        <v>1161.7</v>
      </c>
      <c r="GP82">
        <f t="shared" si="106"/>
        <v>0</v>
      </c>
      <c r="GR82">
        <v>0</v>
      </c>
      <c r="GS82">
        <v>3</v>
      </c>
      <c r="GT82">
        <v>0</v>
      </c>
      <c r="GU82" t="s">
        <v>3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18</v>
      </c>
      <c r="B83" s="2">
        <v>1</v>
      </c>
      <c r="C83" s="2">
        <v>87</v>
      </c>
      <c r="D83" s="2"/>
      <c r="E83" s="2" t="s">
        <v>130</v>
      </c>
      <c r="F83" s="2" t="s">
        <v>131</v>
      </c>
      <c r="G83" s="2" t="s">
        <v>132</v>
      </c>
      <c r="H83" s="2" t="s">
        <v>133</v>
      </c>
      <c r="I83" s="2">
        <f>I81*J83</f>
        <v>0.2</v>
      </c>
      <c r="J83" s="2">
        <v>4</v>
      </c>
      <c r="K83" s="2">
        <v>4</v>
      </c>
      <c r="L83" s="2"/>
      <c r="M83" s="2"/>
      <c r="N83" s="2"/>
      <c r="O83" s="2">
        <f t="shared" si="71"/>
        <v>19.98</v>
      </c>
      <c r="P83" s="2">
        <f t="shared" si="72"/>
        <v>19.98</v>
      </c>
      <c r="Q83" s="2">
        <f t="shared" si="73"/>
        <v>0</v>
      </c>
      <c r="R83" s="2">
        <f t="shared" si="74"/>
        <v>0</v>
      </c>
      <c r="S83" s="2">
        <f t="shared" si="75"/>
        <v>0</v>
      </c>
      <c r="T83" s="2">
        <f t="shared" si="76"/>
        <v>0</v>
      </c>
      <c r="U83" s="2">
        <f t="shared" si="77"/>
        <v>0</v>
      </c>
      <c r="V83" s="2">
        <f t="shared" si="78"/>
        <v>0</v>
      </c>
      <c r="W83" s="2">
        <f t="shared" si="79"/>
        <v>0</v>
      </c>
      <c r="X83" s="2">
        <f t="shared" si="80"/>
        <v>0</v>
      </c>
      <c r="Y83" s="2">
        <f t="shared" si="81"/>
        <v>0</v>
      </c>
      <c r="Z83" s="2"/>
      <c r="AA83" s="2">
        <v>434513019</v>
      </c>
      <c r="AB83" s="2">
        <f t="shared" si="82"/>
        <v>99.9</v>
      </c>
      <c r="AC83" s="2">
        <f t="shared" si="83"/>
        <v>99.9</v>
      </c>
      <c r="AD83" s="2">
        <f t="shared" si="84"/>
        <v>0</v>
      </c>
      <c r="AE83" s="2">
        <f t="shared" si="85"/>
        <v>0</v>
      </c>
      <c r="AF83" s="2">
        <f t="shared" si="86"/>
        <v>0</v>
      </c>
      <c r="AG83" s="2">
        <f t="shared" si="87"/>
        <v>0</v>
      </c>
      <c r="AH83" s="2">
        <f t="shared" si="88"/>
        <v>0</v>
      </c>
      <c r="AI83" s="2">
        <f t="shared" si="89"/>
        <v>0</v>
      </c>
      <c r="AJ83" s="2">
        <f t="shared" si="90"/>
        <v>0</v>
      </c>
      <c r="AK83" s="2">
        <v>99.9</v>
      </c>
      <c r="AL83" s="2">
        <v>99.9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97</v>
      </c>
      <c r="AU83" s="2">
        <v>51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2</v>
      </c>
      <c r="BJ83" s="2" t="s">
        <v>134</v>
      </c>
      <c r="BK83" s="2"/>
      <c r="BL83" s="2"/>
      <c r="BM83" s="2">
        <v>67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91"/>
        <v>19.98</v>
      </c>
      <c r="CQ83" s="2">
        <f t="shared" si="92"/>
        <v>99.9</v>
      </c>
      <c r="CR83" s="2">
        <f t="shared" si="93"/>
        <v>0</v>
      </c>
      <c r="CS83" s="2">
        <f t="shared" si="94"/>
        <v>0</v>
      </c>
      <c r="CT83" s="2">
        <f t="shared" si="95"/>
        <v>0</v>
      </c>
      <c r="CU83" s="2">
        <f t="shared" si="96"/>
        <v>0</v>
      </c>
      <c r="CV83" s="2">
        <f t="shared" si="97"/>
        <v>0</v>
      </c>
      <c r="CW83" s="2">
        <f t="shared" si="98"/>
        <v>0</v>
      </c>
      <c r="CX83" s="2">
        <f t="shared" si="99"/>
        <v>0</v>
      </c>
      <c r="CY83" s="2">
        <f t="shared" si="100"/>
        <v>0</v>
      </c>
      <c r="CZ83" s="2">
        <f t="shared" si="101"/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1007</v>
      </c>
      <c r="DV83" s="2" t="s">
        <v>133</v>
      </c>
      <c r="DW83" s="2" t="s">
        <v>133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405818696</v>
      </c>
      <c r="EF83" s="2">
        <v>40</v>
      </c>
      <c r="EG83" s="2" t="s">
        <v>22</v>
      </c>
      <c r="EH83" s="2">
        <v>0</v>
      </c>
      <c r="EI83" s="2" t="s">
        <v>3</v>
      </c>
      <c r="EJ83" s="2">
        <v>2</v>
      </c>
      <c r="EK83" s="2">
        <v>67</v>
      </c>
      <c r="EL83" s="2" t="s">
        <v>23</v>
      </c>
      <c r="EM83" s="2" t="s">
        <v>24</v>
      </c>
      <c r="EN83" s="2"/>
      <c r="EO83" s="2" t="s">
        <v>3</v>
      </c>
      <c r="EP83" s="2"/>
      <c r="EQ83" s="2">
        <v>0</v>
      </c>
      <c r="ER83" s="2">
        <v>99.9</v>
      </c>
      <c r="ES83" s="2">
        <v>99.9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-269784120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102"/>
        <v>0</v>
      </c>
      <c r="GM83" s="2">
        <f t="shared" si="103"/>
        <v>19.98</v>
      </c>
      <c r="GN83" s="2">
        <f t="shared" si="104"/>
        <v>0</v>
      </c>
      <c r="GO83" s="2">
        <f t="shared" si="105"/>
        <v>19.98</v>
      </c>
      <c r="GP83" s="2">
        <f t="shared" si="106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7"/>
        <v>0</v>
      </c>
      <c r="GW83" s="2">
        <v>1</v>
      </c>
      <c r="GX83" s="2">
        <f t="shared" si="108"/>
        <v>0</v>
      </c>
      <c r="GY83" s="2"/>
      <c r="GZ83" s="2"/>
      <c r="HA83" s="2">
        <v>0</v>
      </c>
      <c r="HB83" s="2">
        <v>0</v>
      </c>
      <c r="HC83" s="2">
        <f t="shared" si="109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18</v>
      </c>
      <c r="B84">
        <v>1</v>
      </c>
      <c r="C84">
        <v>90</v>
      </c>
      <c r="E84" t="s">
        <v>130</v>
      </c>
      <c r="F84" t="s">
        <v>131</v>
      </c>
      <c r="G84" t="s">
        <v>132</v>
      </c>
      <c r="H84" t="s">
        <v>133</v>
      </c>
      <c r="I84">
        <f>I82*J84</f>
        <v>0.2</v>
      </c>
      <c r="J84">
        <v>4</v>
      </c>
      <c r="K84">
        <v>4</v>
      </c>
      <c r="O84">
        <f t="shared" si="71"/>
        <v>199.8</v>
      </c>
      <c r="P84">
        <f t="shared" si="72"/>
        <v>199.8</v>
      </c>
      <c r="Q84">
        <f t="shared" si="73"/>
        <v>0</v>
      </c>
      <c r="R84">
        <f t="shared" si="74"/>
        <v>0</v>
      </c>
      <c r="S84">
        <f t="shared" si="75"/>
        <v>0</v>
      </c>
      <c r="T84">
        <f t="shared" si="76"/>
        <v>0</v>
      </c>
      <c r="U84">
        <f t="shared" si="77"/>
        <v>0</v>
      </c>
      <c r="V84">
        <f t="shared" si="78"/>
        <v>0</v>
      </c>
      <c r="W84">
        <f t="shared" si="79"/>
        <v>0</v>
      </c>
      <c r="X84">
        <f t="shared" si="80"/>
        <v>0</v>
      </c>
      <c r="Y84">
        <f t="shared" si="81"/>
        <v>0</v>
      </c>
      <c r="AA84">
        <v>434513021</v>
      </c>
      <c r="AB84">
        <f t="shared" si="82"/>
        <v>99.9</v>
      </c>
      <c r="AC84">
        <f t="shared" si="83"/>
        <v>99.9</v>
      </c>
      <c r="AD84">
        <f t="shared" si="84"/>
        <v>0</v>
      </c>
      <c r="AE84">
        <f t="shared" si="85"/>
        <v>0</v>
      </c>
      <c r="AF84">
        <f t="shared" si="86"/>
        <v>0</v>
      </c>
      <c r="AG84">
        <f t="shared" si="87"/>
        <v>0</v>
      </c>
      <c r="AH84">
        <f t="shared" si="88"/>
        <v>0</v>
      </c>
      <c r="AI84">
        <f t="shared" si="89"/>
        <v>0</v>
      </c>
      <c r="AJ84">
        <f t="shared" si="90"/>
        <v>0</v>
      </c>
      <c r="AK84">
        <v>99.9</v>
      </c>
      <c r="AL84">
        <v>99.9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10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134</v>
      </c>
      <c r="BM84">
        <v>67</v>
      </c>
      <c r="BN84">
        <v>0</v>
      </c>
      <c r="BO84" t="s">
        <v>131</v>
      </c>
      <c r="BP84">
        <v>1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1"/>
        <v>199.8</v>
      </c>
      <c r="CQ84">
        <f t="shared" si="92"/>
        <v>999</v>
      </c>
      <c r="CR84">
        <f t="shared" si="93"/>
        <v>0</v>
      </c>
      <c r="CS84">
        <f t="shared" si="94"/>
        <v>0</v>
      </c>
      <c r="CT84">
        <f t="shared" si="95"/>
        <v>0</v>
      </c>
      <c r="CU84">
        <f t="shared" si="96"/>
        <v>0</v>
      </c>
      <c r="CV84">
        <f t="shared" si="97"/>
        <v>0</v>
      </c>
      <c r="CW84">
        <f t="shared" si="98"/>
        <v>0</v>
      </c>
      <c r="CX84">
        <f t="shared" si="99"/>
        <v>0</v>
      </c>
      <c r="CY84">
        <f t="shared" si="100"/>
        <v>0</v>
      </c>
      <c r="CZ84">
        <f t="shared" si="101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133</v>
      </c>
      <c r="DW84" t="s">
        <v>133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405818696</v>
      </c>
      <c r="EF84">
        <v>40</v>
      </c>
      <c r="EG84" t="s">
        <v>22</v>
      </c>
      <c r="EH84">
        <v>0</v>
      </c>
      <c r="EI84" t="s">
        <v>3</v>
      </c>
      <c r="EJ84">
        <v>2</v>
      </c>
      <c r="EK84">
        <v>67</v>
      </c>
      <c r="EL84" t="s">
        <v>23</v>
      </c>
      <c r="EM84" t="s">
        <v>24</v>
      </c>
      <c r="EO84" t="s">
        <v>3</v>
      </c>
      <c r="EQ84">
        <v>0</v>
      </c>
      <c r="ER84">
        <v>99.9</v>
      </c>
      <c r="ES84">
        <v>99.9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-269784120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2"/>
        <v>0</v>
      </c>
      <c r="GM84">
        <f t="shared" si="103"/>
        <v>199.8</v>
      </c>
      <c r="GN84">
        <f t="shared" si="104"/>
        <v>0</v>
      </c>
      <c r="GO84">
        <f t="shared" si="105"/>
        <v>199.8</v>
      </c>
      <c r="GP84">
        <f t="shared" si="106"/>
        <v>0</v>
      </c>
      <c r="GR84">
        <v>0</v>
      </c>
      <c r="GS84">
        <v>3</v>
      </c>
      <c r="GT84">
        <v>0</v>
      </c>
      <c r="GU84" t="s">
        <v>3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ROW(SmtRes!A103)</f>
        <v>103</v>
      </c>
      <c r="D85" s="2">
        <f>ROW(EtalonRes!A122)</f>
        <v>122</v>
      </c>
      <c r="E85" s="2" t="s">
        <v>135</v>
      </c>
      <c r="F85" s="2" t="s">
        <v>136</v>
      </c>
      <c r="G85" s="2" t="s">
        <v>137</v>
      </c>
      <c r="H85" s="2" t="s">
        <v>20</v>
      </c>
      <c r="I85" s="2">
        <f>ROUND(5/100,9)</f>
        <v>0.05</v>
      </c>
      <c r="J85" s="2">
        <v>0</v>
      </c>
      <c r="K85" s="2">
        <f>ROUND(5/100,9)</f>
        <v>0.05</v>
      </c>
      <c r="L85" s="2"/>
      <c r="M85" s="2"/>
      <c r="N85" s="2"/>
      <c r="O85" s="2">
        <f t="shared" si="71"/>
        <v>20.399999999999999</v>
      </c>
      <c r="P85" s="2">
        <f t="shared" si="72"/>
        <v>7.19</v>
      </c>
      <c r="Q85" s="2">
        <f t="shared" si="73"/>
        <v>5.19</v>
      </c>
      <c r="R85" s="2">
        <f t="shared" si="74"/>
        <v>0.72</v>
      </c>
      <c r="S85" s="2">
        <f t="shared" si="75"/>
        <v>8.02</v>
      </c>
      <c r="T85" s="2">
        <f t="shared" si="76"/>
        <v>0</v>
      </c>
      <c r="U85" s="2">
        <f t="shared" si="77"/>
        <v>0.65086999999999995</v>
      </c>
      <c r="V85" s="2">
        <f t="shared" si="78"/>
        <v>0</v>
      </c>
      <c r="W85" s="2">
        <f t="shared" si="79"/>
        <v>0</v>
      </c>
      <c r="X85" s="2">
        <f t="shared" si="80"/>
        <v>8.48</v>
      </c>
      <c r="Y85" s="2">
        <f t="shared" si="81"/>
        <v>4.46</v>
      </c>
      <c r="Z85" s="2"/>
      <c r="AA85" s="2">
        <v>434513019</v>
      </c>
      <c r="AB85" s="2">
        <f t="shared" si="82"/>
        <v>380.56</v>
      </c>
      <c r="AC85" s="2">
        <f t="shared" si="83"/>
        <v>133.03</v>
      </c>
      <c r="AD85" s="2">
        <f t="shared" si="84"/>
        <v>97.23</v>
      </c>
      <c r="AE85" s="2">
        <f t="shared" si="85"/>
        <v>13.5</v>
      </c>
      <c r="AF85" s="2">
        <f t="shared" si="86"/>
        <v>150.30000000000001</v>
      </c>
      <c r="AG85" s="2">
        <f t="shared" si="87"/>
        <v>0</v>
      </c>
      <c r="AH85" s="2">
        <f t="shared" si="88"/>
        <v>12.2</v>
      </c>
      <c r="AI85" s="2">
        <f t="shared" si="89"/>
        <v>0</v>
      </c>
      <c r="AJ85" s="2">
        <f t="shared" si="90"/>
        <v>0</v>
      </c>
      <c r="AK85" s="2">
        <v>380.56</v>
      </c>
      <c r="AL85" s="2">
        <v>133.03</v>
      </c>
      <c r="AM85" s="2">
        <v>97.23</v>
      </c>
      <c r="AN85" s="2">
        <v>13.5</v>
      </c>
      <c r="AO85" s="2">
        <v>150.30000000000001</v>
      </c>
      <c r="AP85" s="2">
        <v>0</v>
      </c>
      <c r="AQ85" s="2">
        <v>12.2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138</v>
      </c>
      <c r="BK85" s="2"/>
      <c r="BL85" s="2"/>
      <c r="BM85" s="2">
        <v>67</v>
      </c>
      <c r="BN85" s="2">
        <v>0</v>
      </c>
      <c r="BO85" s="2" t="s">
        <v>136</v>
      </c>
      <c r="BP85" s="2">
        <v>1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1"/>
        <v>20.399999999999999</v>
      </c>
      <c r="CQ85" s="2">
        <f t="shared" si="92"/>
        <v>143.81</v>
      </c>
      <c r="CR85" s="2">
        <f t="shared" si="93"/>
        <v>103.74</v>
      </c>
      <c r="CS85" s="2">
        <f t="shared" si="94"/>
        <v>14.4</v>
      </c>
      <c r="CT85" s="2">
        <f t="shared" si="95"/>
        <v>160.37</v>
      </c>
      <c r="CU85" s="2">
        <f t="shared" si="96"/>
        <v>0</v>
      </c>
      <c r="CV85" s="2">
        <f t="shared" si="97"/>
        <v>13.017399999999999</v>
      </c>
      <c r="CW85" s="2">
        <f t="shared" si="98"/>
        <v>0</v>
      </c>
      <c r="CX85" s="2">
        <f t="shared" si="99"/>
        <v>0</v>
      </c>
      <c r="CY85" s="2">
        <f t="shared" si="100"/>
        <v>8.4778000000000002</v>
      </c>
      <c r="CZ85" s="2">
        <f t="shared" si="101"/>
        <v>4.4573999999999998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20</v>
      </c>
      <c r="DW85" s="2" t="s">
        <v>20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22</v>
      </c>
      <c r="EH85" s="2">
        <v>0</v>
      </c>
      <c r="EI85" s="2" t="s">
        <v>3</v>
      </c>
      <c r="EJ85" s="2">
        <v>2</v>
      </c>
      <c r="EK85" s="2">
        <v>67</v>
      </c>
      <c r="EL85" s="2" t="s">
        <v>23</v>
      </c>
      <c r="EM85" s="2" t="s">
        <v>24</v>
      </c>
      <c r="EN85" s="2"/>
      <c r="EO85" s="2" t="s">
        <v>3</v>
      </c>
      <c r="EP85" s="2"/>
      <c r="EQ85" s="2">
        <v>0</v>
      </c>
      <c r="ER85" s="2">
        <v>380.56</v>
      </c>
      <c r="ES85" s="2">
        <v>133.03</v>
      </c>
      <c r="ET85" s="2">
        <v>97.23</v>
      </c>
      <c r="EU85" s="2">
        <v>13.5</v>
      </c>
      <c r="EV85" s="2">
        <v>150.30000000000001</v>
      </c>
      <c r="EW85" s="2">
        <v>12.2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2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563545620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si="102"/>
        <v>0</v>
      </c>
      <c r="GM85" s="2">
        <f t="shared" si="103"/>
        <v>33.340000000000003</v>
      </c>
      <c r="GN85" s="2">
        <f t="shared" si="104"/>
        <v>0</v>
      </c>
      <c r="GO85" s="2">
        <f t="shared" si="105"/>
        <v>33.340000000000003</v>
      </c>
      <c r="GP85" s="2">
        <f t="shared" si="106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7"/>
        <v>0</v>
      </c>
      <c r="GW85" s="2">
        <v>1</v>
      </c>
      <c r="GX85" s="2">
        <f t="shared" si="108"/>
        <v>0</v>
      </c>
      <c r="GY85" s="2"/>
      <c r="GZ85" s="2"/>
      <c r="HA85" s="2">
        <v>0</v>
      </c>
      <c r="HB85" s="2">
        <v>0</v>
      </c>
      <c r="HC85" s="2">
        <f t="shared" si="10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ROW(SmtRes!A116)</f>
        <v>116</v>
      </c>
      <c r="D86">
        <f>ROW(EtalonRes!A136)</f>
        <v>136</v>
      </c>
      <c r="E86" t="s">
        <v>135</v>
      </c>
      <c r="F86" t="s">
        <v>136</v>
      </c>
      <c r="G86" t="s">
        <v>137</v>
      </c>
      <c r="H86" t="s">
        <v>20</v>
      </c>
      <c r="I86">
        <f>ROUND(5/100,9)</f>
        <v>0.05</v>
      </c>
      <c r="J86">
        <v>0</v>
      </c>
      <c r="K86">
        <f>ROUND(5/100,9)</f>
        <v>0.05</v>
      </c>
      <c r="O86">
        <f t="shared" si="71"/>
        <v>576.69000000000005</v>
      </c>
      <c r="P86">
        <f t="shared" si="72"/>
        <v>39.33</v>
      </c>
      <c r="Q86">
        <f t="shared" si="73"/>
        <v>85.43</v>
      </c>
      <c r="R86">
        <f t="shared" si="74"/>
        <v>40.57</v>
      </c>
      <c r="S86">
        <f t="shared" si="75"/>
        <v>451.93</v>
      </c>
      <c r="T86">
        <f t="shared" si="76"/>
        <v>0</v>
      </c>
      <c r="U86">
        <f t="shared" si="77"/>
        <v>0.65086999999999995</v>
      </c>
      <c r="V86">
        <f t="shared" si="78"/>
        <v>0</v>
      </c>
      <c r="W86">
        <f t="shared" si="79"/>
        <v>0</v>
      </c>
      <c r="X86">
        <f t="shared" si="80"/>
        <v>477.73</v>
      </c>
      <c r="Y86">
        <f t="shared" si="81"/>
        <v>251.18</v>
      </c>
      <c r="AA86">
        <v>434513021</v>
      </c>
      <c r="AB86">
        <f t="shared" si="82"/>
        <v>380.56</v>
      </c>
      <c r="AC86">
        <f t="shared" si="83"/>
        <v>133.03</v>
      </c>
      <c r="AD86">
        <f t="shared" si="84"/>
        <v>97.23</v>
      </c>
      <c r="AE86">
        <f t="shared" si="85"/>
        <v>13.5</v>
      </c>
      <c r="AF86">
        <f t="shared" si="86"/>
        <v>150.30000000000001</v>
      </c>
      <c r="AG86">
        <f t="shared" si="87"/>
        <v>0</v>
      </c>
      <c r="AH86">
        <f t="shared" si="88"/>
        <v>12.2</v>
      </c>
      <c r="AI86">
        <f t="shared" si="89"/>
        <v>0</v>
      </c>
      <c r="AJ86">
        <f t="shared" si="90"/>
        <v>0</v>
      </c>
      <c r="AK86">
        <v>380.56</v>
      </c>
      <c r="AL86">
        <v>133.03</v>
      </c>
      <c r="AM86">
        <v>97.23</v>
      </c>
      <c r="AN86">
        <v>13.5</v>
      </c>
      <c r="AO86">
        <v>150.30000000000001</v>
      </c>
      <c r="AP86">
        <v>0</v>
      </c>
      <c r="AQ86">
        <v>12.2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56.35</v>
      </c>
      <c r="BB86">
        <v>16.46</v>
      </c>
      <c r="BC86">
        <v>5.47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138</v>
      </c>
      <c r="BM86">
        <v>67</v>
      </c>
      <c r="BN86">
        <v>0</v>
      </c>
      <c r="BO86" t="s">
        <v>136</v>
      </c>
      <c r="BP86">
        <v>1</v>
      </c>
      <c r="BQ86">
        <v>40</v>
      </c>
      <c r="BR86">
        <v>0</v>
      </c>
      <c r="BS86">
        <v>56.35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1"/>
        <v>576.69000000000005</v>
      </c>
      <c r="CQ86">
        <f t="shared" si="92"/>
        <v>786.64</v>
      </c>
      <c r="CR86">
        <f t="shared" si="93"/>
        <v>1707.56</v>
      </c>
      <c r="CS86">
        <f t="shared" si="94"/>
        <v>811.44</v>
      </c>
      <c r="CT86">
        <f t="shared" si="95"/>
        <v>9036.85</v>
      </c>
      <c r="CU86">
        <f t="shared" si="96"/>
        <v>0</v>
      </c>
      <c r="CV86">
        <f t="shared" si="97"/>
        <v>13.017399999999999</v>
      </c>
      <c r="CW86">
        <f t="shared" si="98"/>
        <v>0</v>
      </c>
      <c r="CX86">
        <f t="shared" si="99"/>
        <v>0</v>
      </c>
      <c r="CY86">
        <f t="shared" si="100"/>
        <v>477.72500000000002</v>
      </c>
      <c r="CZ86">
        <f t="shared" si="101"/>
        <v>251.17500000000001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20</v>
      </c>
      <c r="DW86" t="s">
        <v>20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22</v>
      </c>
      <c r="EH86">
        <v>0</v>
      </c>
      <c r="EI86" t="s">
        <v>3</v>
      </c>
      <c r="EJ86">
        <v>2</v>
      </c>
      <c r="EK86">
        <v>67</v>
      </c>
      <c r="EL86" t="s">
        <v>23</v>
      </c>
      <c r="EM86" t="s">
        <v>24</v>
      </c>
      <c r="EO86" t="s">
        <v>3</v>
      </c>
      <c r="EQ86">
        <v>0</v>
      </c>
      <c r="ER86">
        <v>380.56</v>
      </c>
      <c r="ES86">
        <v>133.03</v>
      </c>
      <c r="ET86">
        <v>97.23</v>
      </c>
      <c r="EU86">
        <v>13.5</v>
      </c>
      <c r="EV86">
        <v>150.30000000000001</v>
      </c>
      <c r="EW86">
        <v>12.2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97</v>
      </c>
      <c r="FY86">
        <v>51</v>
      </c>
      <c r="GA86" t="s">
        <v>3</v>
      </c>
      <c r="GD86">
        <v>1</v>
      </c>
      <c r="GF86">
        <v>563545620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2"/>
        <v>0</v>
      </c>
      <c r="GM86">
        <f t="shared" si="103"/>
        <v>1305.5999999999999</v>
      </c>
      <c r="GN86">
        <f t="shared" si="104"/>
        <v>0</v>
      </c>
      <c r="GO86">
        <f t="shared" si="105"/>
        <v>1305.5999999999999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139</v>
      </c>
      <c r="F87" s="2" t="s">
        <v>26</v>
      </c>
      <c r="G87" s="2" t="s">
        <v>27</v>
      </c>
      <c r="H87" s="2" t="s">
        <v>28</v>
      </c>
      <c r="I87" s="2">
        <v>5</v>
      </c>
      <c r="J87" s="2">
        <v>0</v>
      </c>
      <c r="K87" s="2">
        <v>5</v>
      </c>
      <c r="L87" s="2"/>
      <c r="M87" s="2"/>
      <c r="N87" s="2"/>
      <c r="O87" s="2">
        <f t="shared" si="71"/>
        <v>496.63</v>
      </c>
      <c r="P87" s="2">
        <f t="shared" si="72"/>
        <v>496.63</v>
      </c>
      <c r="Q87" s="2">
        <f t="shared" si="73"/>
        <v>0</v>
      </c>
      <c r="R87" s="2">
        <f t="shared" si="74"/>
        <v>0</v>
      </c>
      <c r="S87" s="2">
        <f t="shared" si="75"/>
        <v>0</v>
      </c>
      <c r="T87" s="2">
        <f t="shared" si="76"/>
        <v>0</v>
      </c>
      <c r="U87" s="2">
        <f t="shared" si="77"/>
        <v>0</v>
      </c>
      <c r="V87" s="2">
        <f t="shared" si="78"/>
        <v>0</v>
      </c>
      <c r="W87" s="2">
        <f t="shared" si="79"/>
        <v>0</v>
      </c>
      <c r="X87" s="2">
        <f t="shared" si="80"/>
        <v>0</v>
      </c>
      <c r="Y87" s="2">
        <f t="shared" si="81"/>
        <v>0</v>
      </c>
      <c r="Z87" s="2"/>
      <c r="AA87" s="2">
        <v>434513019</v>
      </c>
      <c r="AB87" s="2">
        <f t="shared" si="82"/>
        <v>99.325310000000002</v>
      </c>
      <c r="AC87" s="2">
        <f t="shared" si="83"/>
        <v>99.325310000000002</v>
      </c>
      <c r="AD87" s="2">
        <f t="shared" si="84"/>
        <v>0</v>
      </c>
      <c r="AE87" s="2">
        <f t="shared" si="85"/>
        <v>0</v>
      </c>
      <c r="AF87" s="2">
        <f t="shared" si="86"/>
        <v>0</v>
      </c>
      <c r="AG87" s="2">
        <f t="shared" si="87"/>
        <v>0</v>
      </c>
      <c r="AH87" s="2">
        <f t="shared" si="88"/>
        <v>0</v>
      </c>
      <c r="AI87" s="2">
        <f t="shared" si="89"/>
        <v>0</v>
      </c>
      <c r="AJ87" s="2">
        <f t="shared" si="90"/>
        <v>0</v>
      </c>
      <c r="AK87" s="2">
        <v>99.325310000000002</v>
      </c>
      <c r="AL87" s="2">
        <v>99.325310000000002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29</v>
      </c>
      <c r="BK87" s="2"/>
      <c r="BL87" s="2"/>
      <c r="BM87" s="2">
        <v>1618</v>
      </c>
      <c r="BN87" s="2">
        <v>0</v>
      </c>
      <c r="BO87" s="2" t="s">
        <v>3</v>
      </c>
      <c r="BP87" s="2">
        <v>0</v>
      </c>
      <c r="BQ87" s="2">
        <v>201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1"/>
        <v>496.63</v>
      </c>
      <c r="CQ87" s="2">
        <f t="shared" si="92"/>
        <v>99.33</v>
      </c>
      <c r="CR87" s="2">
        <f t="shared" si="93"/>
        <v>0</v>
      </c>
      <c r="CS87" s="2">
        <f t="shared" si="94"/>
        <v>0</v>
      </c>
      <c r="CT87" s="2">
        <f t="shared" si="95"/>
        <v>0</v>
      </c>
      <c r="CU87" s="2">
        <f t="shared" si="96"/>
        <v>0</v>
      </c>
      <c r="CV87" s="2">
        <f t="shared" si="97"/>
        <v>0</v>
      </c>
      <c r="CW87" s="2">
        <f t="shared" si="98"/>
        <v>0</v>
      </c>
      <c r="CX87" s="2">
        <f t="shared" si="99"/>
        <v>0</v>
      </c>
      <c r="CY87" s="2">
        <f t="shared" si="100"/>
        <v>0</v>
      </c>
      <c r="CZ87" s="2">
        <f t="shared" si="101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28</v>
      </c>
      <c r="DW87" s="2" t="s">
        <v>28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405818727</v>
      </c>
      <c r="EF87" s="2">
        <v>201</v>
      </c>
      <c r="EG87" s="2" t="s">
        <v>30</v>
      </c>
      <c r="EH87" s="2">
        <v>0</v>
      </c>
      <c r="EI87" s="2" t="s">
        <v>3</v>
      </c>
      <c r="EJ87" s="2">
        <v>2</v>
      </c>
      <c r="EK87" s="2">
        <v>1618</v>
      </c>
      <c r="EL87" s="2" t="s">
        <v>31</v>
      </c>
      <c r="EM87" s="2" t="s">
        <v>32</v>
      </c>
      <c r="EN87" s="2"/>
      <c r="EO87" s="2" t="s">
        <v>3</v>
      </c>
      <c r="EP87" s="2"/>
      <c r="EQ87" s="2">
        <v>0</v>
      </c>
      <c r="ER87" s="2">
        <v>99.325310000000002</v>
      </c>
      <c r="ES87" s="2">
        <v>99.325310000000002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1953577313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2"/>
        <v>0</v>
      </c>
      <c r="GM87" s="2">
        <f t="shared" si="103"/>
        <v>496.63</v>
      </c>
      <c r="GN87" s="2">
        <f t="shared" si="104"/>
        <v>0</v>
      </c>
      <c r="GO87" s="2">
        <f t="shared" si="105"/>
        <v>496.63</v>
      </c>
      <c r="GP87" s="2">
        <f t="shared" si="106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7"/>
        <v>0</v>
      </c>
      <c r="GW87" s="2">
        <v>1</v>
      </c>
      <c r="GX87" s="2">
        <f t="shared" si="108"/>
        <v>0</v>
      </c>
      <c r="GY87" s="2"/>
      <c r="GZ87" s="2"/>
      <c r="HA87" s="2">
        <v>0</v>
      </c>
      <c r="HB87" s="2">
        <v>0</v>
      </c>
      <c r="HC87" s="2">
        <f t="shared" si="10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139</v>
      </c>
      <c r="F88" t="s">
        <v>26</v>
      </c>
      <c r="G88" t="s">
        <v>27</v>
      </c>
      <c r="H88" t="s">
        <v>28</v>
      </c>
      <c r="I88">
        <v>5</v>
      </c>
      <c r="J88">
        <v>0</v>
      </c>
      <c r="K88">
        <v>5</v>
      </c>
      <c r="O88">
        <f t="shared" si="71"/>
        <v>3029.44</v>
      </c>
      <c r="P88">
        <f t="shared" si="72"/>
        <v>3029.44</v>
      </c>
      <c r="Q88">
        <f t="shared" si="73"/>
        <v>0</v>
      </c>
      <c r="R88">
        <f t="shared" si="74"/>
        <v>0</v>
      </c>
      <c r="S88">
        <f t="shared" si="75"/>
        <v>0</v>
      </c>
      <c r="T88">
        <f t="shared" si="76"/>
        <v>0</v>
      </c>
      <c r="U88">
        <f t="shared" si="77"/>
        <v>0</v>
      </c>
      <c r="V88">
        <f t="shared" si="78"/>
        <v>0</v>
      </c>
      <c r="W88">
        <f t="shared" si="79"/>
        <v>0</v>
      </c>
      <c r="X88">
        <f t="shared" si="80"/>
        <v>0</v>
      </c>
      <c r="Y88">
        <f t="shared" si="81"/>
        <v>0</v>
      </c>
      <c r="AA88">
        <v>434513021</v>
      </c>
      <c r="AB88">
        <f t="shared" si="82"/>
        <v>99.325310000000002</v>
      </c>
      <c r="AC88">
        <f t="shared" si="83"/>
        <v>99.325310000000002</v>
      </c>
      <c r="AD88">
        <f t="shared" si="84"/>
        <v>0</v>
      </c>
      <c r="AE88">
        <f t="shared" si="85"/>
        <v>0</v>
      </c>
      <c r="AF88">
        <f t="shared" si="86"/>
        <v>0</v>
      </c>
      <c r="AG88">
        <f t="shared" si="87"/>
        <v>0</v>
      </c>
      <c r="AH88">
        <f t="shared" si="88"/>
        <v>0</v>
      </c>
      <c r="AI88">
        <f t="shared" si="89"/>
        <v>0</v>
      </c>
      <c r="AJ88">
        <f t="shared" si="90"/>
        <v>0</v>
      </c>
      <c r="AK88">
        <v>99.325310000000002</v>
      </c>
      <c r="AL88">
        <v>99.325310000000002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6.1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29</v>
      </c>
      <c r="BM88">
        <v>1618</v>
      </c>
      <c r="BN88">
        <v>0</v>
      </c>
      <c r="BO88" t="s">
        <v>26</v>
      </c>
      <c r="BP88">
        <v>1</v>
      </c>
      <c r="BQ88">
        <v>201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1"/>
        <v>3029.44</v>
      </c>
      <c r="CQ88">
        <f t="shared" si="92"/>
        <v>605.91</v>
      </c>
      <c r="CR88">
        <f t="shared" si="93"/>
        <v>0</v>
      </c>
      <c r="CS88">
        <f t="shared" si="94"/>
        <v>0</v>
      </c>
      <c r="CT88">
        <f t="shared" si="95"/>
        <v>0</v>
      </c>
      <c r="CU88">
        <f t="shared" si="96"/>
        <v>0</v>
      </c>
      <c r="CV88">
        <f t="shared" si="97"/>
        <v>0</v>
      </c>
      <c r="CW88">
        <f t="shared" si="98"/>
        <v>0</v>
      </c>
      <c r="CX88">
        <f t="shared" si="99"/>
        <v>0</v>
      </c>
      <c r="CY88">
        <f t="shared" si="100"/>
        <v>0</v>
      </c>
      <c r="CZ88">
        <f t="shared" si="10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28</v>
      </c>
      <c r="DW88" t="s">
        <v>28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405818727</v>
      </c>
      <c r="EF88">
        <v>201</v>
      </c>
      <c r="EG88" t="s">
        <v>30</v>
      </c>
      <c r="EH88">
        <v>0</v>
      </c>
      <c r="EI88" t="s">
        <v>3</v>
      </c>
      <c r="EJ88">
        <v>2</v>
      </c>
      <c r="EK88">
        <v>1618</v>
      </c>
      <c r="EL88" t="s">
        <v>31</v>
      </c>
      <c r="EM88" t="s">
        <v>32</v>
      </c>
      <c r="EO88" t="s">
        <v>3</v>
      </c>
      <c r="EQ88">
        <v>0</v>
      </c>
      <c r="ER88">
        <v>99.325310000000002</v>
      </c>
      <c r="ES88">
        <v>99.325310000000002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1953577313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3029.44</v>
      </c>
      <c r="GN88">
        <f t="shared" si="104"/>
        <v>0</v>
      </c>
      <c r="GO88">
        <f t="shared" si="105"/>
        <v>3029.44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90" spans="1:255" x14ac:dyDescent="0.2">
      <c r="A90" s="3">
        <v>51</v>
      </c>
      <c r="B90" s="3">
        <f>B71</f>
        <v>1</v>
      </c>
      <c r="C90" s="3">
        <f>A71</f>
        <v>4</v>
      </c>
      <c r="D90" s="3">
        <f>ROW(A71)</f>
        <v>71</v>
      </c>
      <c r="E90" s="3"/>
      <c r="F90" s="3" t="str">
        <f>IF(F71&lt;&gt;"",F71,"")</f>
        <v>Новый раздел</v>
      </c>
      <c r="G90" s="3" t="str">
        <f>IF(G71&lt;&gt;"",G71,"")</f>
        <v>Прокладка кабеля в траншее, L= 5 метров</v>
      </c>
      <c r="H90" s="3">
        <v>0</v>
      </c>
      <c r="I90" s="3"/>
      <c r="J90" s="3"/>
      <c r="K90" s="3"/>
      <c r="L90" s="3"/>
      <c r="M90" s="3"/>
      <c r="N90" s="3"/>
      <c r="O90" s="3">
        <f t="shared" ref="O90:T90" si="110">ROUND(AB90,2)</f>
        <v>941.25</v>
      </c>
      <c r="P90" s="3">
        <f t="shared" si="110"/>
        <v>523.79999999999995</v>
      </c>
      <c r="Q90" s="3">
        <f t="shared" si="110"/>
        <v>27.03</v>
      </c>
      <c r="R90" s="3">
        <f t="shared" si="110"/>
        <v>3.96</v>
      </c>
      <c r="S90" s="3">
        <f t="shared" si="110"/>
        <v>390.42</v>
      </c>
      <c r="T90" s="3">
        <f t="shared" si="110"/>
        <v>0</v>
      </c>
      <c r="U90" s="3">
        <f>AH90</f>
        <v>39.241413999999999</v>
      </c>
      <c r="V90" s="3">
        <f>AI90</f>
        <v>0</v>
      </c>
      <c r="W90" s="3">
        <f>ROUND(AJ90,2)</f>
        <v>0</v>
      </c>
      <c r="X90" s="3">
        <f>ROUND(AK90,2)</f>
        <v>352.27</v>
      </c>
      <c r="Y90" s="3">
        <f>ROUND(AL90,2)</f>
        <v>159.5</v>
      </c>
      <c r="Z90" s="3"/>
      <c r="AA90" s="3"/>
      <c r="AB90" s="3">
        <f>ROUND(SUMIF(AA75:AA88,"=434513019",O75:O88),2)</f>
        <v>941.25</v>
      </c>
      <c r="AC90" s="3">
        <f>ROUND(SUMIF(AA75:AA88,"=434513019",P75:P88),2)</f>
        <v>523.79999999999995</v>
      </c>
      <c r="AD90" s="3">
        <f>ROUND(SUMIF(AA75:AA88,"=434513019",Q75:Q88),2)</f>
        <v>27.03</v>
      </c>
      <c r="AE90" s="3">
        <f>ROUND(SUMIF(AA75:AA88,"=434513019",R75:R88),2)</f>
        <v>3.96</v>
      </c>
      <c r="AF90" s="3">
        <f>ROUND(SUMIF(AA75:AA88,"=434513019",S75:S88),2)</f>
        <v>390.42</v>
      </c>
      <c r="AG90" s="3">
        <f>ROUND(SUMIF(AA75:AA88,"=434513019",T75:T88),2)</f>
        <v>0</v>
      </c>
      <c r="AH90" s="3">
        <f>SUMIF(AA75:AA88,"=434513019",U75:U88)</f>
        <v>39.241413999999999</v>
      </c>
      <c r="AI90" s="3">
        <f>SUMIF(AA75:AA88,"=434513019",V75:V88)</f>
        <v>0</v>
      </c>
      <c r="AJ90" s="3">
        <f>ROUND(SUMIF(AA75:AA88,"=434513019",W75:W88),2)</f>
        <v>0</v>
      </c>
      <c r="AK90" s="3">
        <f>ROUND(SUMIF(AA75:AA88,"=434513019",X75:X88),2)</f>
        <v>352.27</v>
      </c>
      <c r="AL90" s="3">
        <f>ROUND(SUMIF(AA75:AA88,"=434513019",Y75:Y88),2)</f>
        <v>159.5</v>
      </c>
      <c r="AM90" s="3"/>
      <c r="AN90" s="3"/>
      <c r="AO90" s="3">
        <f t="shared" ref="AO90:BD90" si="111">ROUND(BX90,2)</f>
        <v>0</v>
      </c>
      <c r="AP90" s="3">
        <f t="shared" si="111"/>
        <v>0</v>
      </c>
      <c r="AQ90" s="3">
        <f t="shared" si="111"/>
        <v>0</v>
      </c>
      <c r="AR90" s="3">
        <f t="shared" si="111"/>
        <v>1453.02</v>
      </c>
      <c r="AS90" s="3">
        <f t="shared" si="111"/>
        <v>868.33</v>
      </c>
      <c r="AT90" s="3">
        <f t="shared" si="111"/>
        <v>584.69000000000005</v>
      </c>
      <c r="AU90" s="3">
        <f t="shared" si="111"/>
        <v>0</v>
      </c>
      <c r="AV90" s="3">
        <f t="shared" si="111"/>
        <v>523.79999999999995</v>
      </c>
      <c r="AW90" s="3">
        <f t="shared" si="111"/>
        <v>523.79999999999995</v>
      </c>
      <c r="AX90" s="3">
        <f t="shared" si="111"/>
        <v>0</v>
      </c>
      <c r="AY90" s="3">
        <f t="shared" si="111"/>
        <v>523.79999999999995</v>
      </c>
      <c r="AZ90" s="3">
        <f t="shared" si="111"/>
        <v>0</v>
      </c>
      <c r="BA90" s="3">
        <f t="shared" si="111"/>
        <v>0</v>
      </c>
      <c r="BB90" s="3">
        <f t="shared" si="111"/>
        <v>0</v>
      </c>
      <c r="BC90" s="3">
        <f t="shared" si="111"/>
        <v>0</v>
      </c>
      <c r="BD90" s="3">
        <f t="shared" si="111"/>
        <v>0</v>
      </c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>
        <f>ROUND(SUMIF(AA75:AA88,"=434513019",FQ75:FQ88),2)</f>
        <v>0</v>
      </c>
      <c r="BY90" s="3">
        <f>ROUND(SUMIF(AA75:AA88,"=434513019",FR75:FR88),2)</f>
        <v>0</v>
      </c>
      <c r="BZ90" s="3">
        <f>ROUND(SUMIF(AA75:AA88,"=434513019",GL75:GL88),2)</f>
        <v>0</v>
      </c>
      <c r="CA90" s="3">
        <f>ROUND(SUMIF(AA75:AA88,"=434513019",GM75:GM88),2)</f>
        <v>1453.02</v>
      </c>
      <c r="CB90" s="3">
        <f>ROUND(SUMIF(AA75:AA88,"=434513019",GN75:GN88),2)</f>
        <v>868.33</v>
      </c>
      <c r="CC90" s="3">
        <f>ROUND(SUMIF(AA75:AA88,"=434513019",GO75:GO88),2)</f>
        <v>584.69000000000005</v>
      </c>
      <c r="CD90" s="3">
        <f>ROUND(SUMIF(AA75:AA88,"=434513019",GP75:GP88),2)</f>
        <v>0</v>
      </c>
      <c r="CE90" s="3">
        <f>AC90-BX90</f>
        <v>523.79999999999995</v>
      </c>
      <c r="CF90" s="3">
        <f>AC90-BY90</f>
        <v>523.79999999999995</v>
      </c>
      <c r="CG90" s="3">
        <f>BX90-BZ90</f>
        <v>0</v>
      </c>
      <c r="CH90" s="3">
        <f>AC90-BX90-BY90+BZ90</f>
        <v>523.79999999999995</v>
      </c>
      <c r="CI90" s="3">
        <f>BY90-BZ90</f>
        <v>0</v>
      </c>
      <c r="CJ90" s="3">
        <f>ROUND(SUMIF(AA75:AA88,"=434513019",GX75:GX88),2)</f>
        <v>0</v>
      </c>
      <c r="CK90" s="3">
        <f>ROUND(SUMIF(AA75:AA88,"=434513019",GY75:GY88),2)</f>
        <v>0</v>
      </c>
      <c r="CL90" s="3">
        <f>ROUND(SUMIF(AA75:AA88,"=434513019",GZ75:GZ88),2)</f>
        <v>0</v>
      </c>
      <c r="CM90" s="3">
        <f>ROUND(SUMIF(AA75:AA88,"=434513019",HD75:HD88),2)</f>
        <v>0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4">
        <f t="shared" ref="DG90:DL90" si="112">ROUND(DT90,2)</f>
        <v>25724.28</v>
      </c>
      <c r="DH90" s="4">
        <f t="shared" si="112"/>
        <v>3268.57</v>
      </c>
      <c r="DI90" s="4">
        <f t="shared" si="112"/>
        <v>455.54</v>
      </c>
      <c r="DJ90" s="4">
        <f t="shared" si="112"/>
        <v>223.15</v>
      </c>
      <c r="DK90" s="4">
        <f t="shared" si="112"/>
        <v>22000.17</v>
      </c>
      <c r="DL90" s="4">
        <f t="shared" si="112"/>
        <v>0</v>
      </c>
      <c r="DM90" s="4">
        <f>DZ90</f>
        <v>39.241413999999999</v>
      </c>
      <c r="DN90" s="4">
        <f>EA90</f>
        <v>0</v>
      </c>
      <c r="DO90" s="4">
        <f>ROUND(EB90,2)</f>
        <v>0</v>
      </c>
      <c r="DP90" s="4">
        <f>ROUND(EC90,2)</f>
        <v>19850.349999999999</v>
      </c>
      <c r="DQ90" s="4">
        <f>ROUND(ED90,2)</f>
        <v>8987.93</v>
      </c>
      <c r="DR90" s="4"/>
      <c r="DS90" s="4"/>
      <c r="DT90" s="4">
        <f>ROUND(SUMIF(AA75:AA88,"=434513021",O75:O88),2)</f>
        <v>25724.28</v>
      </c>
      <c r="DU90" s="4">
        <f>ROUND(SUMIF(AA75:AA88,"=434513021",P75:P88),2)</f>
        <v>3268.57</v>
      </c>
      <c r="DV90" s="4">
        <f>ROUND(SUMIF(AA75:AA88,"=434513021",Q75:Q88),2)</f>
        <v>455.54</v>
      </c>
      <c r="DW90" s="4">
        <f>ROUND(SUMIF(AA75:AA88,"=434513021",R75:R88),2)</f>
        <v>223.15</v>
      </c>
      <c r="DX90" s="4">
        <f>ROUND(SUMIF(AA75:AA88,"=434513021",S75:S88),2)</f>
        <v>22000.17</v>
      </c>
      <c r="DY90" s="4">
        <f>ROUND(SUMIF(AA75:AA88,"=434513021",T75:T88),2)</f>
        <v>0</v>
      </c>
      <c r="DZ90" s="4">
        <f>SUMIF(AA75:AA88,"=434513021",U75:U88)</f>
        <v>39.241413999999999</v>
      </c>
      <c r="EA90" s="4">
        <f>SUMIF(AA75:AA88,"=434513021",V75:V88)</f>
        <v>0</v>
      </c>
      <c r="EB90" s="4">
        <f>ROUND(SUMIF(AA75:AA88,"=434513021",W75:W88),2)</f>
        <v>0</v>
      </c>
      <c r="EC90" s="4">
        <f>ROUND(SUMIF(AA75:AA88,"=434513021",X75:X88),2)</f>
        <v>19850.349999999999</v>
      </c>
      <c r="ED90" s="4">
        <f>ROUND(SUMIF(AA75:AA88,"=434513021",Y75:Y88),2)</f>
        <v>8987.93</v>
      </c>
      <c r="EE90" s="4"/>
      <c r="EF90" s="4"/>
      <c r="EG90" s="4">
        <f t="shared" ref="EG90:EV90" si="113">ROUND(FP90,2)</f>
        <v>0</v>
      </c>
      <c r="EH90" s="4">
        <f t="shared" si="113"/>
        <v>0</v>
      </c>
      <c r="EI90" s="4">
        <f t="shared" si="113"/>
        <v>0</v>
      </c>
      <c r="EJ90" s="4">
        <f t="shared" si="113"/>
        <v>54562.559999999998</v>
      </c>
      <c r="EK90" s="4">
        <f t="shared" si="113"/>
        <v>48866.02</v>
      </c>
      <c r="EL90" s="4">
        <f t="shared" si="113"/>
        <v>5696.54</v>
      </c>
      <c r="EM90" s="4">
        <f t="shared" si="113"/>
        <v>0</v>
      </c>
      <c r="EN90" s="4">
        <f t="shared" si="113"/>
        <v>3268.57</v>
      </c>
      <c r="EO90" s="4">
        <f t="shared" si="113"/>
        <v>3268.57</v>
      </c>
      <c r="EP90" s="4">
        <f t="shared" si="113"/>
        <v>0</v>
      </c>
      <c r="EQ90" s="4">
        <f t="shared" si="113"/>
        <v>3268.57</v>
      </c>
      <c r="ER90" s="4">
        <f t="shared" si="113"/>
        <v>0</v>
      </c>
      <c r="ES90" s="4">
        <f t="shared" si="113"/>
        <v>0</v>
      </c>
      <c r="ET90" s="4">
        <f t="shared" si="113"/>
        <v>0</v>
      </c>
      <c r="EU90" s="4">
        <f t="shared" si="113"/>
        <v>0</v>
      </c>
      <c r="EV90" s="4">
        <f t="shared" si="113"/>
        <v>0</v>
      </c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>
        <f>ROUND(SUMIF(AA75:AA88,"=434513021",FQ75:FQ88),2)</f>
        <v>0</v>
      </c>
      <c r="FQ90" s="4">
        <f>ROUND(SUMIF(AA75:AA88,"=434513021",FR75:FR88),2)</f>
        <v>0</v>
      </c>
      <c r="FR90" s="4">
        <f>ROUND(SUMIF(AA75:AA88,"=434513021",GL75:GL88),2)</f>
        <v>0</v>
      </c>
      <c r="FS90" s="4">
        <f>ROUND(SUMIF(AA75:AA88,"=434513021",GM75:GM88),2)</f>
        <v>54562.559999999998</v>
      </c>
      <c r="FT90" s="4">
        <f>ROUND(SUMIF(AA75:AA88,"=434513021",GN75:GN88),2)</f>
        <v>48866.02</v>
      </c>
      <c r="FU90" s="4">
        <f>ROUND(SUMIF(AA75:AA88,"=434513021",GO75:GO88),2)</f>
        <v>5696.54</v>
      </c>
      <c r="FV90" s="4">
        <f>ROUND(SUMIF(AA75:AA88,"=434513021",GP75:GP88),2)</f>
        <v>0</v>
      </c>
      <c r="FW90" s="4">
        <f>DU90-FP90</f>
        <v>3268.57</v>
      </c>
      <c r="FX90" s="4">
        <f>DU90-FQ90</f>
        <v>3268.57</v>
      </c>
      <c r="FY90" s="4">
        <f>FP90-FR90</f>
        <v>0</v>
      </c>
      <c r="FZ90" s="4">
        <f>DU90-FP90-FQ90+FR90</f>
        <v>3268.57</v>
      </c>
      <c r="GA90" s="4">
        <f>FQ90-FR90</f>
        <v>0</v>
      </c>
      <c r="GB90" s="4">
        <f>ROUND(SUMIF(AA75:AA88,"=434513021",GX75:GX88),2)</f>
        <v>0</v>
      </c>
      <c r="GC90" s="4">
        <f>ROUND(SUMIF(AA75:AA88,"=434513021",GY75:GY88),2)</f>
        <v>0</v>
      </c>
      <c r="GD90" s="4">
        <f>ROUND(SUMIF(AA75:AA88,"=434513021",GZ75:GZ88),2)</f>
        <v>0</v>
      </c>
      <c r="GE90" s="4">
        <f>ROUND(SUMIF(AA75:AA88,"=434513021",HD75:HD88),2)</f>
        <v>0</v>
      </c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201</v>
      </c>
      <c r="F92" s="5">
        <f>ROUND(Source!O90,O92)</f>
        <v>941.25</v>
      </c>
      <c r="G92" s="5" t="s">
        <v>53</v>
      </c>
      <c r="H92" s="5" t="s">
        <v>54</v>
      </c>
      <c r="I92" s="5"/>
      <c r="J92" s="5"/>
      <c r="K92" s="5">
        <v>201</v>
      </c>
      <c r="L92" s="5">
        <v>1</v>
      </c>
      <c r="M92" s="5">
        <v>3</v>
      </c>
      <c r="N92" s="5" t="s">
        <v>3</v>
      </c>
      <c r="O92" s="5">
        <v>2</v>
      </c>
      <c r="P92" s="5">
        <f>ROUND(Source!DG90,O92)</f>
        <v>25724.28</v>
      </c>
      <c r="Q92" s="5"/>
      <c r="R92" s="5"/>
      <c r="S92" s="5"/>
      <c r="T92" s="5"/>
      <c r="U92" s="5"/>
      <c r="V92" s="5"/>
      <c r="W92" s="5">
        <v>941.25</v>
      </c>
      <c r="X92" s="5">
        <v>1</v>
      </c>
      <c r="Y92" s="5">
        <v>941.25</v>
      </c>
      <c r="Z92" s="5">
        <v>25724.28</v>
      </c>
      <c r="AA92" s="5">
        <v>1</v>
      </c>
      <c r="AB92" s="5">
        <v>25724.28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202</v>
      </c>
      <c r="F93" s="5">
        <f>ROUND(Source!P90,O93)</f>
        <v>523.79999999999995</v>
      </c>
      <c r="G93" s="5" t="s">
        <v>55</v>
      </c>
      <c r="H93" s="5" t="s">
        <v>56</v>
      </c>
      <c r="I93" s="5"/>
      <c r="J93" s="5"/>
      <c r="K93" s="5">
        <v>202</v>
      </c>
      <c r="L93" s="5">
        <v>2</v>
      </c>
      <c r="M93" s="5">
        <v>3</v>
      </c>
      <c r="N93" s="5" t="s">
        <v>3</v>
      </c>
      <c r="O93" s="5">
        <v>2</v>
      </c>
      <c r="P93" s="5">
        <f>ROUND(Source!DH90,O93)</f>
        <v>3268.57</v>
      </c>
      <c r="Q93" s="5"/>
      <c r="R93" s="5"/>
      <c r="S93" s="5"/>
      <c r="T93" s="5"/>
      <c r="U93" s="5"/>
      <c r="V93" s="5"/>
      <c r="W93" s="5">
        <v>523.79999999999995</v>
      </c>
      <c r="X93" s="5">
        <v>1</v>
      </c>
      <c r="Y93" s="5">
        <v>523.79999999999995</v>
      </c>
      <c r="Z93" s="5">
        <v>3268.57</v>
      </c>
      <c r="AA93" s="5">
        <v>1</v>
      </c>
      <c r="AB93" s="5">
        <v>3268.57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222</v>
      </c>
      <c r="F94" s="5">
        <f>ROUND(Source!AO90,O94)</f>
        <v>0</v>
      </c>
      <c r="G94" s="5" t="s">
        <v>57</v>
      </c>
      <c r="H94" s="5" t="s">
        <v>58</v>
      </c>
      <c r="I94" s="5"/>
      <c r="J94" s="5"/>
      <c r="K94" s="5">
        <v>222</v>
      </c>
      <c r="L94" s="5">
        <v>3</v>
      </c>
      <c r="M94" s="5">
        <v>3</v>
      </c>
      <c r="N94" s="5" t="s">
        <v>3</v>
      </c>
      <c r="O94" s="5">
        <v>2</v>
      </c>
      <c r="P94" s="5">
        <f>ROUND(Source!EG90,O94)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225</v>
      </c>
      <c r="F95" s="5">
        <f>ROUND(Source!AV90,O95)</f>
        <v>523.79999999999995</v>
      </c>
      <c r="G95" s="5" t="s">
        <v>59</v>
      </c>
      <c r="H95" s="5" t="s">
        <v>60</v>
      </c>
      <c r="I95" s="5"/>
      <c r="J95" s="5"/>
      <c r="K95" s="5">
        <v>225</v>
      </c>
      <c r="L95" s="5">
        <v>4</v>
      </c>
      <c r="M95" s="5">
        <v>3</v>
      </c>
      <c r="N95" s="5" t="s">
        <v>3</v>
      </c>
      <c r="O95" s="5">
        <v>2</v>
      </c>
      <c r="P95" s="5">
        <f>ROUND(Source!EN90,O95)</f>
        <v>3268.57</v>
      </c>
      <c r="Q95" s="5"/>
      <c r="R95" s="5"/>
      <c r="S95" s="5"/>
      <c r="T95" s="5"/>
      <c r="U95" s="5"/>
      <c r="V95" s="5"/>
      <c r="W95" s="5">
        <v>523.79999999999995</v>
      </c>
      <c r="X95" s="5">
        <v>1</v>
      </c>
      <c r="Y95" s="5">
        <v>523.79999999999995</v>
      </c>
      <c r="Z95" s="5">
        <v>3268.57</v>
      </c>
      <c r="AA95" s="5">
        <v>1</v>
      </c>
      <c r="AB95" s="5">
        <v>3268.57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226</v>
      </c>
      <c r="F96" s="5">
        <f>ROUND(Source!AW90,O96)</f>
        <v>523.79999999999995</v>
      </c>
      <c r="G96" s="5" t="s">
        <v>61</v>
      </c>
      <c r="H96" s="5" t="s">
        <v>62</v>
      </c>
      <c r="I96" s="5"/>
      <c r="J96" s="5"/>
      <c r="K96" s="5">
        <v>226</v>
      </c>
      <c r="L96" s="5">
        <v>5</v>
      </c>
      <c r="M96" s="5">
        <v>3</v>
      </c>
      <c r="N96" s="5" t="s">
        <v>3</v>
      </c>
      <c r="O96" s="5">
        <v>2</v>
      </c>
      <c r="P96" s="5">
        <f>ROUND(Source!EO90,O96)</f>
        <v>3268.57</v>
      </c>
      <c r="Q96" s="5"/>
      <c r="R96" s="5"/>
      <c r="S96" s="5"/>
      <c r="T96" s="5"/>
      <c r="U96" s="5"/>
      <c r="V96" s="5"/>
      <c r="W96" s="5">
        <v>523.79999999999995</v>
      </c>
      <c r="X96" s="5">
        <v>1</v>
      </c>
      <c r="Y96" s="5">
        <v>523.79999999999995</v>
      </c>
      <c r="Z96" s="5">
        <v>3268.57</v>
      </c>
      <c r="AA96" s="5">
        <v>1</v>
      </c>
      <c r="AB96" s="5">
        <v>3268.57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227</v>
      </c>
      <c r="F97" s="5">
        <f>ROUND(Source!AX90,O97)</f>
        <v>0</v>
      </c>
      <c r="G97" s="5" t="s">
        <v>63</v>
      </c>
      <c r="H97" s="5" t="s">
        <v>64</v>
      </c>
      <c r="I97" s="5"/>
      <c r="J97" s="5"/>
      <c r="K97" s="5">
        <v>227</v>
      </c>
      <c r="L97" s="5">
        <v>6</v>
      </c>
      <c r="M97" s="5">
        <v>3</v>
      </c>
      <c r="N97" s="5" t="s">
        <v>3</v>
      </c>
      <c r="O97" s="5">
        <v>2</v>
      </c>
      <c r="P97" s="5">
        <f>ROUND(Source!EP90,O97)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228</v>
      </c>
      <c r="F98" s="5">
        <f>ROUND(Source!AY90,O98)</f>
        <v>523.79999999999995</v>
      </c>
      <c r="G98" s="5" t="s">
        <v>65</v>
      </c>
      <c r="H98" s="5" t="s">
        <v>66</v>
      </c>
      <c r="I98" s="5"/>
      <c r="J98" s="5"/>
      <c r="K98" s="5">
        <v>228</v>
      </c>
      <c r="L98" s="5">
        <v>7</v>
      </c>
      <c r="M98" s="5">
        <v>3</v>
      </c>
      <c r="N98" s="5" t="s">
        <v>3</v>
      </c>
      <c r="O98" s="5">
        <v>2</v>
      </c>
      <c r="P98" s="5">
        <f>ROUND(Source!EQ90,O98)</f>
        <v>3268.57</v>
      </c>
      <c r="Q98" s="5"/>
      <c r="R98" s="5"/>
      <c r="S98" s="5"/>
      <c r="T98" s="5"/>
      <c r="U98" s="5"/>
      <c r="V98" s="5"/>
      <c r="W98" s="5">
        <v>523.79999999999995</v>
      </c>
      <c r="X98" s="5">
        <v>1</v>
      </c>
      <c r="Y98" s="5">
        <v>523.79999999999995</v>
      </c>
      <c r="Z98" s="5">
        <v>3268.57</v>
      </c>
      <c r="AA98" s="5">
        <v>1</v>
      </c>
      <c r="AB98" s="5">
        <v>3268.57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216</v>
      </c>
      <c r="F99" s="5">
        <f>ROUND(Source!AP90,O99)</f>
        <v>0</v>
      </c>
      <c r="G99" s="5" t="s">
        <v>67</v>
      </c>
      <c r="H99" s="5" t="s">
        <v>68</v>
      </c>
      <c r="I99" s="5"/>
      <c r="J99" s="5"/>
      <c r="K99" s="5">
        <v>216</v>
      </c>
      <c r="L99" s="5">
        <v>8</v>
      </c>
      <c r="M99" s="5">
        <v>3</v>
      </c>
      <c r="N99" s="5" t="s">
        <v>3</v>
      </c>
      <c r="O99" s="5">
        <v>2</v>
      </c>
      <c r="P99" s="5">
        <f>ROUND(Source!EH90,O99)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223</v>
      </c>
      <c r="F100" s="5">
        <f>ROUND(Source!AQ90,O100)</f>
        <v>0</v>
      </c>
      <c r="G100" s="5" t="s">
        <v>69</v>
      </c>
      <c r="H100" s="5" t="s">
        <v>70</v>
      </c>
      <c r="I100" s="5"/>
      <c r="J100" s="5"/>
      <c r="K100" s="5">
        <v>223</v>
      </c>
      <c r="L100" s="5">
        <v>9</v>
      </c>
      <c r="M100" s="5">
        <v>3</v>
      </c>
      <c r="N100" s="5" t="s">
        <v>3</v>
      </c>
      <c r="O100" s="5">
        <v>2</v>
      </c>
      <c r="P100" s="5">
        <f>ROUND(Source!EI90,O100)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229</v>
      </c>
      <c r="F101" s="5">
        <f>ROUND(Source!AZ90,O101)</f>
        <v>0</v>
      </c>
      <c r="G101" s="5" t="s">
        <v>71</v>
      </c>
      <c r="H101" s="5" t="s">
        <v>72</v>
      </c>
      <c r="I101" s="5"/>
      <c r="J101" s="5"/>
      <c r="K101" s="5">
        <v>229</v>
      </c>
      <c r="L101" s="5">
        <v>10</v>
      </c>
      <c r="M101" s="5">
        <v>3</v>
      </c>
      <c r="N101" s="5" t="s">
        <v>3</v>
      </c>
      <c r="O101" s="5">
        <v>2</v>
      </c>
      <c r="P101" s="5">
        <f>ROUND(Source!ER90,O101)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203</v>
      </c>
      <c r="F102" s="5">
        <f>ROUND(Source!Q90,O102)</f>
        <v>27.03</v>
      </c>
      <c r="G102" s="5" t="s">
        <v>73</v>
      </c>
      <c r="H102" s="5" t="s">
        <v>74</v>
      </c>
      <c r="I102" s="5"/>
      <c r="J102" s="5"/>
      <c r="K102" s="5">
        <v>203</v>
      </c>
      <c r="L102" s="5">
        <v>11</v>
      </c>
      <c r="M102" s="5">
        <v>3</v>
      </c>
      <c r="N102" s="5" t="s">
        <v>3</v>
      </c>
      <c r="O102" s="5">
        <v>2</v>
      </c>
      <c r="P102" s="5">
        <f>ROUND(Source!DI90,O102)</f>
        <v>455.54</v>
      </c>
      <c r="Q102" s="5"/>
      <c r="R102" s="5"/>
      <c r="S102" s="5"/>
      <c r="T102" s="5"/>
      <c r="U102" s="5"/>
      <c r="V102" s="5"/>
      <c r="W102" s="5">
        <v>27.03</v>
      </c>
      <c r="X102" s="5">
        <v>1</v>
      </c>
      <c r="Y102" s="5">
        <v>27.03</v>
      </c>
      <c r="Z102" s="5">
        <v>455.54</v>
      </c>
      <c r="AA102" s="5">
        <v>1</v>
      </c>
      <c r="AB102" s="5">
        <v>455.54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231</v>
      </c>
      <c r="F103" s="5">
        <f>ROUND(Source!BB90,O103)</f>
        <v>0</v>
      </c>
      <c r="G103" s="5" t="s">
        <v>75</v>
      </c>
      <c r="H103" s="5" t="s">
        <v>76</v>
      </c>
      <c r="I103" s="5"/>
      <c r="J103" s="5"/>
      <c r="K103" s="5">
        <v>231</v>
      </c>
      <c r="L103" s="5">
        <v>12</v>
      </c>
      <c r="M103" s="5">
        <v>3</v>
      </c>
      <c r="N103" s="5" t="s">
        <v>3</v>
      </c>
      <c r="O103" s="5">
        <v>2</v>
      </c>
      <c r="P103" s="5">
        <f>ROUND(Source!ET90,O103)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204</v>
      </c>
      <c r="F104" s="5">
        <f>ROUND(Source!R90,O104)</f>
        <v>3.96</v>
      </c>
      <c r="G104" s="5" t="s">
        <v>77</v>
      </c>
      <c r="H104" s="5" t="s">
        <v>78</v>
      </c>
      <c r="I104" s="5"/>
      <c r="J104" s="5"/>
      <c r="K104" s="5">
        <v>204</v>
      </c>
      <c r="L104" s="5">
        <v>13</v>
      </c>
      <c r="M104" s="5">
        <v>3</v>
      </c>
      <c r="N104" s="5" t="s">
        <v>3</v>
      </c>
      <c r="O104" s="5">
        <v>2</v>
      </c>
      <c r="P104" s="5">
        <f>ROUND(Source!DJ90,O104)</f>
        <v>223.15</v>
      </c>
      <c r="Q104" s="5"/>
      <c r="R104" s="5"/>
      <c r="S104" s="5"/>
      <c r="T104" s="5"/>
      <c r="U104" s="5"/>
      <c r="V104" s="5"/>
      <c r="W104" s="5">
        <v>3.96</v>
      </c>
      <c r="X104" s="5">
        <v>1</v>
      </c>
      <c r="Y104" s="5">
        <v>3.96</v>
      </c>
      <c r="Z104" s="5">
        <v>223.15</v>
      </c>
      <c r="AA104" s="5">
        <v>1</v>
      </c>
      <c r="AB104" s="5">
        <v>223.15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205</v>
      </c>
      <c r="F105" s="5">
        <f>ROUND(Source!S90,O105)</f>
        <v>390.42</v>
      </c>
      <c r="G105" s="5" t="s">
        <v>79</v>
      </c>
      <c r="H105" s="5" t="s">
        <v>80</v>
      </c>
      <c r="I105" s="5"/>
      <c r="J105" s="5"/>
      <c r="K105" s="5">
        <v>205</v>
      </c>
      <c r="L105" s="5">
        <v>14</v>
      </c>
      <c r="M105" s="5">
        <v>3</v>
      </c>
      <c r="N105" s="5" t="s">
        <v>3</v>
      </c>
      <c r="O105" s="5">
        <v>2</v>
      </c>
      <c r="P105" s="5">
        <f>ROUND(Source!DK90,O105)</f>
        <v>22000.17</v>
      </c>
      <c r="Q105" s="5"/>
      <c r="R105" s="5"/>
      <c r="S105" s="5"/>
      <c r="T105" s="5"/>
      <c r="U105" s="5"/>
      <c r="V105" s="5"/>
      <c r="W105" s="5">
        <v>390.42</v>
      </c>
      <c r="X105" s="5">
        <v>1</v>
      </c>
      <c r="Y105" s="5">
        <v>390.42</v>
      </c>
      <c r="Z105" s="5">
        <v>22000.17</v>
      </c>
      <c r="AA105" s="5">
        <v>1</v>
      </c>
      <c r="AB105" s="5">
        <v>22000.17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232</v>
      </c>
      <c r="F106" s="5">
        <f>ROUND(Source!BC90,O106)</f>
        <v>0</v>
      </c>
      <c r="G106" s="5" t="s">
        <v>81</v>
      </c>
      <c r="H106" s="5" t="s">
        <v>82</v>
      </c>
      <c r="I106" s="5"/>
      <c r="J106" s="5"/>
      <c r="K106" s="5">
        <v>232</v>
      </c>
      <c r="L106" s="5">
        <v>15</v>
      </c>
      <c r="M106" s="5">
        <v>3</v>
      </c>
      <c r="N106" s="5" t="s">
        <v>3</v>
      </c>
      <c r="O106" s="5">
        <v>2</v>
      </c>
      <c r="P106" s="5">
        <f>ROUND(Source!EU90,O106)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214</v>
      </c>
      <c r="F107" s="5">
        <f>ROUND(Source!AS90,O107)</f>
        <v>868.33</v>
      </c>
      <c r="G107" s="5" t="s">
        <v>83</v>
      </c>
      <c r="H107" s="5" t="s">
        <v>84</v>
      </c>
      <c r="I107" s="5"/>
      <c r="J107" s="5"/>
      <c r="K107" s="5">
        <v>214</v>
      </c>
      <c r="L107" s="5">
        <v>16</v>
      </c>
      <c r="M107" s="5">
        <v>3</v>
      </c>
      <c r="N107" s="5" t="s">
        <v>3</v>
      </c>
      <c r="O107" s="5">
        <v>2</v>
      </c>
      <c r="P107" s="5">
        <f>ROUND(Source!EK90,O107)</f>
        <v>48866.02</v>
      </c>
      <c r="Q107" s="5"/>
      <c r="R107" s="5"/>
      <c r="S107" s="5"/>
      <c r="T107" s="5"/>
      <c r="U107" s="5"/>
      <c r="V107" s="5"/>
      <c r="W107" s="5">
        <v>868.33</v>
      </c>
      <c r="X107" s="5">
        <v>1</v>
      </c>
      <c r="Y107" s="5">
        <v>868.33</v>
      </c>
      <c r="Z107" s="5">
        <v>48866.02</v>
      </c>
      <c r="AA107" s="5">
        <v>1</v>
      </c>
      <c r="AB107" s="5">
        <v>48866.02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215</v>
      </c>
      <c r="F108" s="5">
        <f>ROUND(Source!AT90,O108)</f>
        <v>584.69000000000005</v>
      </c>
      <c r="G108" s="5" t="s">
        <v>85</v>
      </c>
      <c r="H108" s="5" t="s">
        <v>86</v>
      </c>
      <c r="I108" s="5"/>
      <c r="J108" s="5"/>
      <c r="K108" s="5">
        <v>215</v>
      </c>
      <c r="L108" s="5">
        <v>17</v>
      </c>
      <c r="M108" s="5">
        <v>3</v>
      </c>
      <c r="N108" s="5" t="s">
        <v>3</v>
      </c>
      <c r="O108" s="5">
        <v>2</v>
      </c>
      <c r="P108" s="5">
        <f>ROUND(Source!EL90,O108)</f>
        <v>5696.54</v>
      </c>
      <c r="Q108" s="5"/>
      <c r="R108" s="5"/>
      <c r="S108" s="5"/>
      <c r="T108" s="5"/>
      <c r="U108" s="5"/>
      <c r="V108" s="5"/>
      <c r="W108" s="5">
        <v>584.69000000000005</v>
      </c>
      <c r="X108" s="5">
        <v>1</v>
      </c>
      <c r="Y108" s="5">
        <v>584.69000000000005</v>
      </c>
      <c r="Z108" s="5">
        <v>5696.54</v>
      </c>
      <c r="AA108" s="5">
        <v>1</v>
      </c>
      <c r="AB108" s="5">
        <v>5696.54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217</v>
      </c>
      <c r="F109" s="5">
        <f>ROUND(Source!AU90,O109)</f>
        <v>0</v>
      </c>
      <c r="G109" s="5" t="s">
        <v>87</v>
      </c>
      <c r="H109" s="5" t="s">
        <v>88</v>
      </c>
      <c r="I109" s="5"/>
      <c r="J109" s="5"/>
      <c r="K109" s="5">
        <v>217</v>
      </c>
      <c r="L109" s="5">
        <v>18</v>
      </c>
      <c r="M109" s="5">
        <v>3</v>
      </c>
      <c r="N109" s="5" t="s">
        <v>3</v>
      </c>
      <c r="O109" s="5">
        <v>2</v>
      </c>
      <c r="P109" s="5">
        <f>ROUND(Source!EM90,O109)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230</v>
      </c>
      <c r="F110" s="5">
        <f>ROUND(Source!BA90,O110)</f>
        <v>0</v>
      </c>
      <c r="G110" s="5" t="s">
        <v>89</v>
      </c>
      <c r="H110" s="5" t="s">
        <v>90</v>
      </c>
      <c r="I110" s="5"/>
      <c r="J110" s="5"/>
      <c r="K110" s="5">
        <v>230</v>
      </c>
      <c r="L110" s="5">
        <v>19</v>
      </c>
      <c r="M110" s="5">
        <v>3</v>
      </c>
      <c r="N110" s="5" t="s">
        <v>3</v>
      </c>
      <c r="O110" s="5">
        <v>2</v>
      </c>
      <c r="P110" s="5">
        <f>ROUND(Source!ES90,O110)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206</v>
      </c>
      <c r="F111" s="5">
        <f>ROUND(Source!T90,O111)</f>
        <v>0</v>
      </c>
      <c r="G111" s="5" t="s">
        <v>91</v>
      </c>
      <c r="H111" s="5" t="s">
        <v>92</v>
      </c>
      <c r="I111" s="5"/>
      <c r="J111" s="5"/>
      <c r="K111" s="5">
        <v>206</v>
      </c>
      <c r="L111" s="5">
        <v>20</v>
      </c>
      <c r="M111" s="5">
        <v>3</v>
      </c>
      <c r="N111" s="5" t="s">
        <v>3</v>
      </c>
      <c r="O111" s="5">
        <v>2</v>
      </c>
      <c r="P111" s="5">
        <f>ROUND(Source!DL90,O111)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207</v>
      </c>
      <c r="F112" s="5">
        <f>Source!U90</f>
        <v>39.241413999999999</v>
      </c>
      <c r="G112" s="5" t="s">
        <v>93</v>
      </c>
      <c r="H112" s="5" t="s">
        <v>94</v>
      </c>
      <c r="I112" s="5"/>
      <c r="J112" s="5"/>
      <c r="K112" s="5">
        <v>207</v>
      </c>
      <c r="L112" s="5">
        <v>21</v>
      </c>
      <c r="M112" s="5">
        <v>3</v>
      </c>
      <c r="N112" s="5" t="s">
        <v>3</v>
      </c>
      <c r="O112" s="5">
        <v>-1</v>
      </c>
      <c r="P112" s="5">
        <f>Source!DM90</f>
        <v>39.241413999999999</v>
      </c>
      <c r="Q112" s="5"/>
      <c r="R112" s="5"/>
      <c r="S112" s="5"/>
      <c r="T112" s="5"/>
      <c r="U112" s="5"/>
      <c r="V112" s="5"/>
      <c r="W112" s="5">
        <v>39.241413999999999</v>
      </c>
      <c r="X112" s="5">
        <v>1</v>
      </c>
      <c r="Y112" s="5">
        <v>39.241413999999999</v>
      </c>
      <c r="Z112" s="5">
        <v>39.241413999999999</v>
      </c>
      <c r="AA112" s="5">
        <v>1</v>
      </c>
      <c r="AB112" s="5">
        <v>39.241413999999999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208</v>
      </c>
      <c r="F113" s="5">
        <f>Source!V90</f>
        <v>0</v>
      </c>
      <c r="G113" s="5" t="s">
        <v>95</v>
      </c>
      <c r="H113" s="5" t="s">
        <v>96</v>
      </c>
      <c r="I113" s="5"/>
      <c r="J113" s="5"/>
      <c r="K113" s="5">
        <v>208</v>
      </c>
      <c r="L113" s="5">
        <v>22</v>
      </c>
      <c r="M113" s="5">
        <v>3</v>
      </c>
      <c r="N113" s="5" t="s">
        <v>3</v>
      </c>
      <c r="O113" s="5">
        <v>-1</v>
      </c>
      <c r="P113" s="5">
        <f>Source!DN90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209</v>
      </c>
      <c r="F114" s="5">
        <f>ROUND(Source!W90,O114)</f>
        <v>0</v>
      </c>
      <c r="G114" s="5" t="s">
        <v>97</v>
      </c>
      <c r="H114" s="5" t="s">
        <v>98</v>
      </c>
      <c r="I114" s="5"/>
      <c r="J114" s="5"/>
      <c r="K114" s="5">
        <v>209</v>
      </c>
      <c r="L114" s="5">
        <v>23</v>
      </c>
      <c r="M114" s="5">
        <v>3</v>
      </c>
      <c r="N114" s="5" t="s">
        <v>3</v>
      </c>
      <c r="O114" s="5">
        <v>2</v>
      </c>
      <c r="P114" s="5">
        <f>ROUND(Source!DO90,O114)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233</v>
      </c>
      <c r="F115" s="5">
        <f>ROUND(Source!BD90,O115)</f>
        <v>0</v>
      </c>
      <c r="G115" s="5" t="s">
        <v>99</v>
      </c>
      <c r="H115" s="5" t="s">
        <v>100</v>
      </c>
      <c r="I115" s="5"/>
      <c r="J115" s="5"/>
      <c r="K115" s="5">
        <v>233</v>
      </c>
      <c r="L115" s="5">
        <v>24</v>
      </c>
      <c r="M115" s="5">
        <v>3</v>
      </c>
      <c r="N115" s="5" t="s">
        <v>3</v>
      </c>
      <c r="O115" s="5">
        <v>2</v>
      </c>
      <c r="P115" s="5">
        <f>ROUND(Source!EV90,O115)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>
        <f>ROUND(Source!X90,O116)</f>
        <v>352.27</v>
      </c>
      <c r="G116" s="5" t="s">
        <v>101</v>
      </c>
      <c r="H116" s="5" t="s">
        <v>102</v>
      </c>
      <c r="I116" s="5"/>
      <c r="J116" s="5"/>
      <c r="K116" s="5">
        <v>210</v>
      </c>
      <c r="L116" s="5">
        <v>25</v>
      </c>
      <c r="M116" s="5">
        <v>3</v>
      </c>
      <c r="N116" s="5" t="s">
        <v>3</v>
      </c>
      <c r="O116" s="5">
        <v>2</v>
      </c>
      <c r="P116" s="5">
        <f>ROUND(Source!DP90,O116)</f>
        <v>19850.349999999999</v>
      </c>
      <c r="Q116" s="5"/>
      <c r="R116" s="5"/>
      <c r="S116" s="5"/>
      <c r="T116" s="5"/>
      <c r="U116" s="5"/>
      <c r="V116" s="5"/>
      <c r="W116" s="5">
        <v>352.27</v>
      </c>
      <c r="X116" s="5">
        <v>1</v>
      </c>
      <c r="Y116" s="5">
        <v>352.27</v>
      </c>
      <c r="Z116" s="5">
        <v>19850.349999999999</v>
      </c>
      <c r="AA116" s="5">
        <v>1</v>
      </c>
      <c r="AB116" s="5">
        <v>19850.349999999999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>
        <f>ROUND(Source!Y90,O117)</f>
        <v>159.5</v>
      </c>
      <c r="G117" s="5" t="s">
        <v>103</v>
      </c>
      <c r="H117" s="5" t="s">
        <v>104</v>
      </c>
      <c r="I117" s="5"/>
      <c r="J117" s="5"/>
      <c r="K117" s="5">
        <v>211</v>
      </c>
      <c r="L117" s="5">
        <v>26</v>
      </c>
      <c r="M117" s="5">
        <v>3</v>
      </c>
      <c r="N117" s="5" t="s">
        <v>3</v>
      </c>
      <c r="O117" s="5">
        <v>2</v>
      </c>
      <c r="P117" s="5">
        <f>ROUND(Source!DQ90,O117)</f>
        <v>8987.93</v>
      </c>
      <c r="Q117" s="5"/>
      <c r="R117" s="5"/>
      <c r="S117" s="5"/>
      <c r="T117" s="5"/>
      <c r="U117" s="5"/>
      <c r="V117" s="5"/>
      <c r="W117" s="5">
        <v>159.5</v>
      </c>
      <c r="X117" s="5">
        <v>1</v>
      </c>
      <c r="Y117" s="5">
        <v>159.5</v>
      </c>
      <c r="Z117" s="5">
        <v>8987.93</v>
      </c>
      <c r="AA117" s="5">
        <v>1</v>
      </c>
      <c r="AB117" s="5">
        <v>8987.93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>
        <f>ROUND(Source!AR90,O118)</f>
        <v>1453.02</v>
      </c>
      <c r="G118" s="5" t="s">
        <v>105</v>
      </c>
      <c r="H118" s="5" t="s">
        <v>106</v>
      </c>
      <c r="I118" s="5"/>
      <c r="J118" s="5"/>
      <c r="K118" s="5">
        <v>224</v>
      </c>
      <c r="L118" s="5">
        <v>27</v>
      </c>
      <c r="M118" s="5">
        <v>3</v>
      </c>
      <c r="N118" s="5" t="s">
        <v>3</v>
      </c>
      <c r="O118" s="5">
        <v>2</v>
      </c>
      <c r="P118" s="5">
        <f>ROUND(Source!EJ90,O118)</f>
        <v>54562.559999999998</v>
      </c>
      <c r="Q118" s="5"/>
      <c r="R118" s="5"/>
      <c r="S118" s="5"/>
      <c r="T118" s="5"/>
      <c r="U118" s="5"/>
      <c r="V118" s="5"/>
      <c r="W118" s="5">
        <v>1453.02</v>
      </c>
      <c r="X118" s="5">
        <v>1</v>
      </c>
      <c r="Y118" s="5">
        <v>1453.02</v>
      </c>
      <c r="Z118" s="5">
        <v>54562.559999999998</v>
      </c>
      <c r="AA118" s="5">
        <v>1</v>
      </c>
      <c r="AB118" s="5">
        <v>54562.559999999998</v>
      </c>
    </row>
    <row r="120" spans="1:206" x14ac:dyDescent="0.2">
      <c r="A120" s="1">
        <v>4</v>
      </c>
      <c r="B120" s="1">
        <v>1</v>
      </c>
      <c r="C120" s="1"/>
      <c r="D120" s="1">
        <f>ROW(A124)</f>
        <v>124</v>
      </c>
      <c r="E120" s="1"/>
      <c r="F120" s="1" t="s">
        <v>15</v>
      </c>
      <c r="G120" s="1" t="s">
        <v>140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>
        <v>0</v>
      </c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06" x14ac:dyDescent="0.2">
      <c r="A122" s="3">
        <v>52</v>
      </c>
      <c r="B122" s="3">
        <f t="shared" ref="B122:G122" si="114">B124</f>
        <v>1</v>
      </c>
      <c r="C122" s="3">
        <f t="shared" si="114"/>
        <v>4</v>
      </c>
      <c r="D122" s="3">
        <f t="shared" si="114"/>
        <v>120</v>
      </c>
      <c r="E122" s="3">
        <f t="shared" si="114"/>
        <v>0</v>
      </c>
      <c r="F122" s="3" t="str">
        <f t="shared" si="114"/>
        <v>Новый раздел</v>
      </c>
      <c r="G122" s="3" t="str">
        <f t="shared" si="114"/>
        <v>Оборудование</v>
      </c>
      <c r="H122" s="3"/>
      <c r="I122" s="3"/>
      <c r="J122" s="3"/>
      <c r="K122" s="3"/>
      <c r="L122" s="3"/>
      <c r="M122" s="3"/>
      <c r="N122" s="3"/>
      <c r="O122" s="3">
        <f t="shared" ref="O122:AT122" si="115">O124</f>
        <v>0</v>
      </c>
      <c r="P122" s="3">
        <f t="shared" si="115"/>
        <v>0</v>
      </c>
      <c r="Q122" s="3">
        <f t="shared" si="115"/>
        <v>0</v>
      </c>
      <c r="R122" s="3">
        <f t="shared" si="115"/>
        <v>0</v>
      </c>
      <c r="S122" s="3">
        <f t="shared" si="115"/>
        <v>0</v>
      </c>
      <c r="T122" s="3">
        <f t="shared" si="115"/>
        <v>0</v>
      </c>
      <c r="U122" s="3">
        <f t="shared" si="115"/>
        <v>0</v>
      </c>
      <c r="V122" s="3">
        <f t="shared" si="115"/>
        <v>0</v>
      </c>
      <c r="W122" s="3">
        <f t="shared" si="115"/>
        <v>0</v>
      </c>
      <c r="X122" s="3">
        <f t="shared" si="115"/>
        <v>0</v>
      </c>
      <c r="Y122" s="3">
        <f t="shared" si="115"/>
        <v>0</v>
      </c>
      <c r="Z122" s="3">
        <f t="shared" si="115"/>
        <v>0</v>
      </c>
      <c r="AA122" s="3">
        <f t="shared" si="115"/>
        <v>0</v>
      </c>
      <c r="AB122" s="3">
        <f t="shared" si="115"/>
        <v>0</v>
      </c>
      <c r="AC122" s="3">
        <f t="shared" si="115"/>
        <v>0</v>
      </c>
      <c r="AD122" s="3">
        <f t="shared" si="115"/>
        <v>0</v>
      </c>
      <c r="AE122" s="3">
        <f t="shared" si="115"/>
        <v>0</v>
      </c>
      <c r="AF122" s="3">
        <f t="shared" si="115"/>
        <v>0</v>
      </c>
      <c r="AG122" s="3">
        <f t="shared" si="115"/>
        <v>0</v>
      </c>
      <c r="AH122" s="3">
        <f t="shared" si="115"/>
        <v>0</v>
      </c>
      <c r="AI122" s="3">
        <f t="shared" si="115"/>
        <v>0</v>
      </c>
      <c r="AJ122" s="3">
        <f t="shared" si="115"/>
        <v>0</v>
      </c>
      <c r="AK122" s="3">
        <f t="shared" si="115"/>
        <v>0</v>
      </c>
      <c r="AL122" s="3">
        <f t="shared" si="115"/>
        <v>0</v>
      </c>
      <c r="AM122" s="3">
        <f t="shared" si="115"/>
        <v>0</v>
      </c>
      <c r="AN122" s="3">
        <f t="shared" si="115"/>
        <v>0</v>
      </c>
      <c r="AO122" s="3">
        <f t="shared" si="115"/>
        <v>0</v>
      </c>
      <c r="AP122" s="3">
        <f t="shared" si="115"/>
        <v>0</v>
      </c>
      <c r="AQ122" s="3">
        <f t="shared" si="115"/>
        <v>0</v>
      </c>
      <c r="AR122" s="3">
        <f t="shared" si="115"/>
        <v>0</v>
      </c>
      <c r="AS122" s="3">
        <f t="shared" si="115"/>
        <v>0</v>
      </c>
      <c r="AT122" s="3">
        <f t="shared" si="115"/>
        <v>0</v>
      </c>
      <c r="AU122" s="3">
        <f t="shared" ref="AU122:BZ122" si="116">AU124</f>
        <v>0</v>
      </c>
      <c r="AV122" s="3">
        <f t="shared" si="116"/>
        <v>0</v>
      </c>
      <c r="AW122" s="3">
        <f t="shared" si="116"/>
        <v>0</v>
      </c>
      <c r="AX122" s="3">
        <f t="shared" si="116"/>
        <v>0</v>
      </c>
      <c r="AY122" s="3">
        <f t="shared" si="116"/>
        <v>0</v>
      </c>
      <c r="AZ122" s="3">
        <f t="shared" si="116"/>
        <v>0</v>
      </c>
      <c r="BA122" s="3">
        <f t="shared" si="116"/>
        <v>0</v>
      </c>
      <c r="BB122" s="3">
        <f t="shared" si="116"/>
        <v>0</v>
      </c>
      <c r="BC122" s="3">
        <f t="shared" si="116"/>
        <v>0</v>
      </c>
      <c r="BD122" s="3">
        <f t="shared" si="116"/>
        <v>0</v>
      </c>
      <c r="BE122" s="3">
        <f t="shared" si="116"/>
        <v>0</v>
      </c>
      <c r="BF122" s="3">
        <f t="shared" si="116"/>
        <v>0</v>
      </c>
      <c r="BG122" s="3">
        <f t="shared" si="116"/>
        <v>0</v>
      </c>
      <c r="BH122" s="3">
        <f t="shared" si="116"/>
        <v>0</v>
      </c>
      <c r="BI122" s="3">
        <f t="shared" si="116"/>
        <v>0</v>
      </c>
      <c r="BJ122" s="3">
        <f t="shared" si="116"/>
        <v>0</v>
      </c>
      <c r="BK122" s="3">
        <f t="shared" si="116"/>
        <v>0</v>
      </c>
      <c r="BL122" s="3">
        <f t="shared" si="116"/>
        <v>0</v>
      </c>
      <c r="BM122" s="3">
        <f t="shared" si="116"/>
        <v>0</v>
      </c>
      <c r="BN122" s="3">
        <f t="shared" si="116"/>
        <v>0</v>
      </c>
      <c r="BO122" s="3">
        <f t="shared" si="116"/>
        <v>0</v>
      </c>
      <c r="BP122" s="3">
        <f t="shared" si="116"/>
        <v>0</v>
      </c>
      <c r="BQ122" s="3">
        <f t="shared" si="116"/>
        <v>0</v>
      </c>
      <c r="BR122" s="3">
        <f t="shared" si="116"/>
        <v>0</v>
      </c>
      <c r="BS122" s="3">
        <f t="shared" si="116"/>
        <v>0</v>
      </c>
      <c r="BT122" s="3">
        <f t="shared" si="116"/>
        <v>0</v>
      </c>
      <c r="BU122" s="3">
        <f t="shared" si="116"/>
        <v>0</v>
      </c>
      <c r="BV122" s="3">
        <f t="shared" si="116"/>
        <v>0</v>
      </c>
      <c r="BW122" s="3">
        <f t="shared" si="116"/>
        <v>0</v>
      </c>
      <c r="BX122" s="3">
        <f t="shared" si="116"/>
        <v>0</v>
      </c>
      <c r="BY122" s="3">
        <f t="shared" si="116"/>
        <v>0</v>
      </c>
      <c r="BZ122" s="3">
        <f t="shared" si="116"/>
        <v>0</v>
      </c>
      <c r="CA122" s="3">
        <f t="shared" ref="CA122:DF122" si="117">CA124</f>
        <v>0</v>
      </c>
      <c r="CB122" s="3">
        <f t="shared" si="117"/>
        <v>0</v>
      </c>
      <c r="CC122" s="3">
        <f t="shared" si="117"/>
        <v>0</v>
      </c>
      <c r="CD122" s="3">
        <f t="shared" si="117"/>
        <v>0</v>
      </c>
      <c r="CE122" s="3">
        <f t="shared" si="117"/>
        <v>0</v>
      </c>
      <c r="CF122" s="3">
        <f t="shared" si="117"/>
        <v>0</v>
      </c>
      <c r="CG122" s="3">
        <f t="shared" si="117"/>
        <v>0</v>
      </c>
      <c r="CH122" s="3">
        <f t="shared" si="117"/>
        <v>0</v>
      </c>
      <c r="CI122" s="3">
        <f t="shared" si="117"/>
        <v>0</v>
      </c>
      <c r="CJ122" s="3">
        <f t="shared" si="117"/>
        <v>0</v>
      </c>
      <c r="CK122" s="3">
        <f t="shared" si="117"/>
        <v>0</v>
      </c>
      <c r="CL122" s="3">
        <f t="shared" si="117"/>
        <v>0</v>
      </c>
      <c r="CM122" s="3">
        <f t="shared" si="117"/>
        <v>0</v>
      </c>
      <c r="CN122" s="3">
        <f t="shared" si="117"/>
        <v>0</v>
      </c>
      <c r="CO122" s="3">
        <f t="shared" si="117"/>
        <v>0</v>
      </c>
      <c r="CP122" s="3">
        <f t="shared" si="117"/>
        <v>0</v>
      </c>
      <c r="CQ122" s="3">
        <f t="shared" si="117"/>
        <v>0</v>
      </c>
      <c r="CR122" s="3">
        <f t="shared" si="117"/>
        <v>0</v>
      </c>
      <c r="CS122" s="3">
        <f t="shared" si="117"/>
        <v>0</v>
      </c>
      <c r="CT122" s="3">
        <f t="shared" si="117"/>
        <v>0</v>
      </c>
      <c r="CU122" s="3">
        <f t="shared" si="117"/>
        <v>0</v>
      </c>
      <c r="CV122" s="3">
        <f t="shared" si="117"/>
        <v>0</v>
      </c>
      <c r="CW122" s="3">
        <f t="shared" si="117"/>
        <v>0</v>
      </c>
      <c r="CX122" s="3">
        <f t="shared" si="117"/>
        <v>0</v>
      </c>
      <c r="CY122" s="3">
        <f t="shared" si="117"/>
        <v>0</v>
      </c>
      <c r="CZ122" s="3">
        <f t="shared" si="117"/>
        <v>0</v>
      </c>
      <c r="DA122" s="3">
        <f t="shared" si="117"/>
        <v>0</v>
      </c>
      <c r="DB122" s="3">
        <f t="shared" si="117"/>
        <v>0</v>
      </c>
      <c r="DC122" s="3">
        <f t="shared" si="117"/>
        <v>0</v>
      </c>
      <c r="DD122" s="3">
        <f t="shared" si="117"/>
        <v>0</v>
      </c>
      <c r="DE122" s="3">
        <f t="shared" si="117"/>
        <v>0</v>
      </c>
      <c r="DF122" s="3">
        <f t="shared" si="117"/>
        <v>0</v>
      </c>
      <c r="DG122" s="4">
        <f t="shared" ref="DG122:EL122" si="118">DG124</f>
        <v>0</v>
      </c>
      <c r="DH122" s="4">
        <f t="shared" si="118"/>
        <v>0</v>
      </c>
      <c r="DI122" s="4">
        <f t="shared" si="118"/>
        <v>0</v>
      </c>
      <c r="DJ122" s="4">
        <f t="shared" si="118"/>
        <v>0</v>
      </c>
      <c r="DK122" s="4">
        <f t="shared" si="118"/>
        <v>0</v>
      </c>
      <c r="DL122" s="4">
        <f t="shared" si="118"/>
        <v>0</v>
      </c>
      <c r="DM122" s="4">
        <f t="shared" si="118"/>
        <v>0</v>
      </c>
      <c r="DN122" s="4">
        <f t="shared" si="118"/>
        <v>0</v>
      </c>
      <c r="DO122" s="4">
        <f t="shared" si="118"/>
        <v>0</v>
      </c>
      <c r="DP122" s="4">
        <f t="shared" si="118"/>
        <v>0</v>
      </c>
      <c r="DQ122" s="4">
        <f t="shared" si="118"/>
        <v>0</v>
      </c>
      <c r="DR122" s="4">
        <f t="shared" si="118"/>
        <v>0</v>
      </c>
      <c r="DS122" s="4">
        <f t="shared" si="118"/>
        <v>0</v>
      </c>
      <c r="DT122" s="4">
        <f t="shared" si="118"/>
        <v>0</v>
      </c>
      <c r="DU122" s="4">
        <f t="shared" si="118"/>
        <v>0</v>
      </c>
      <c r="DV122" s="4">
        <f t="shared" si="118"/>
        <v>0</v>
      </c>
      <c r="DW122" s="4">
        <f t="shared" si="118"/>
        <v>0</v>
      </c>
      <c r="DX122" s="4">
        <f t="shared" si="118"/>
        <v>0</v>
      </c>
      <c r="DY122" s="4">
        <f t="shared" si="118"/>
        <v>0</v>
      </c>
      <c r="DZ122" s="4">
        <f t="shared" si="118"/>
        <v>0</v>
      </c>
      <c r="EA122" s="4">
        <f t="shared" si="118"/>
        <v>0</v>
      </c>
      <c r="EB122" s="4">
        <f t="shared" si="118"/>
        <v>0</v>
      </c>
      <c r="EC122" s="4">
        <f t="shared" si="118"/>
        <v>0</v>
      </c>
      <c r="ED122" s="4">
        <f t="shared" si="118"/>
        <v>0</v>
      </c>
      <c r="EE122" s="4">
        <f t="shared" si="118"/>
        <v>0</v>
      </c>
      <c r="EF122" s="4">
        <f t="shared" si="118"/>
        <v>0</v>
      </c>
      <c r="EG122" s="4">
        <f t="shared" si="118"/>
        <v>0</v>
      </c>
      <c r="EH122" s="4">
        <f t="shared" si="118"/>
        <v>0</v>
      </c>
      <c r="EI122" s="4">
        <f t="shared" si="118"/>
        <v>0</v>
      </c>
      <c r="EJ122" s="4">
        <f t="shared" si="118"/>
        <v>0</v>
      </c>
      <c r="EK122" s="4">
        <f t="shared" si="118"/>
        <v>0</v>
      </c>
      <c r="EL122" s="4">
        <f t="shared" si="118"/>
        <v>0</v>
      </c>
      <c r="EM122" s="4">
        <f t="shared" ref="EM122:FR122" si="119">EM124</f>
        <v>0</v>
      </c>
      <c r="EN122" s="4">
        <f t="shared" si="119"/>
        <v>0</v>
      </c>
      <c r="EO122" s="4">
        <f t="shared" si="119"/>
        <v>0</v>
      </c>
      <c r="EP122" s="4">
        <f t="shared" si="119"/>
        <v>0</v>
      </c>
      <c r="EQ122" s="4">
        <f t="shared" si="119"/>
        <v>0</v>
      </c>
      <c r="ER122" s="4">
        <f t="shared" si="119"/>
        <v>0</v>
      </c>
      <c r="ES122" s="4">
        <f t="shared" si="119"/>
        <v>0</v>
      </c>
      <c r="ET122" s="4">
        <f t="shared" si="119"/>
        <v>0</v>
      </c>
      <c r="EU122" s="4">
        <f t="shared" si="119"/>
        <v>0</v>
      </c>
      <c r="EV122" s="4">
        <f t="shared" si="119"/>
        <v>0</v>
      </c>
      <c r="EW122" s="4">
        <f t="shared" si="119"/>
        <v>0</v>
      </c>
      <c r="EX122" s="4">
        <f t="shared" si="119"/>
        <v>0</v>
      </c>
      <c r="EY122" s="4">
        <f t="shared" si="119"/>
        <v>0</v>
      </c>
      <c r="EZ122" s="4">
        <f t="shared" si="119"/>
        <v>0</v>
      </c>
      <c r="FA122" s="4">
        <f t="shared" si="119"/>
        <v>0</v>
      </c>
      <c r="FB122" s="4">
        <f t="shared" si="119"/>
        <v>0</v>
      </c>
      <c r="FC122" s="4">
        <f t="shared" si="119"/>
        <v>0</v>
      </c>
      <c r="FD122" s="4">
        <f t="shared" si="119"/>
        <v>0</v>
      </c>
      <c r="FE122" s="4">
        <f t="shared" si="119"/>
        <v>0</v>
      </c>
      <c r="FF122" s="4">
        <f t="shared" si="119"/>
        <v>0</v>
      </c>
      <c r="FG122" s="4">
        <f t="shared" si="119"/>
        <v>0</v>
      </c>
      <c r="FH122" s="4">
        <f t="shared" si="119"/>
        <v>0</v>
      </c>
      <c r="FI122" s="4">
        <f t="shared" si="119"/>
        <v>0</v>
      </c>
      <c r="FJ122" s="4">
        <f t="shared" si="119"/>
        <v>0</v>
      </c>
      <c r="FK122" s="4">
        <f t="shared" si="119"/>
        <v>0</v>
      </c>
      <c r="FL122" s="4">
        <f t="shared" si="119"/>
        <v>0</v>
      </c>
      <c r="FM122" s="4">
        <f t="shared" si="119"/>
        <v>0</v>
      </c>
      <c r="FN122" s="4">
        <f t="shared" si="119"/>
        <v>0</v>
      </c>
      <c r="FO122" s="4">
        <f t="shared" si="119"/>
        <v>0</v>
      </c>
      <c r="FP122" s="4">
        <f t="shared" si="119"/>
        <v>0</v>
      </c>
      <c r="FQ122" s="4">
        <f t="shared" si="119"/>
        <v>0</v>
      </c>
      <c r="FR122" s="4">
        <f t="shared" si="119"/>
        <v>0</v>
      </c>
      <c r="FS122" s="4">
        <f t="shared" ref="FS122:GX122" si="120">FS124</f>
        <v>0</v>
      </c>
      <c r="FT122" s="4">
        <f t="shared" si="120"/>
        <v>0</v>
      </c>
      <c r="FU122" s="4">
        <f t="shared" si="120"/>
        <v>0</v>
      </c>
      <c r="FV122" s="4">
        <f t="shared" si="120"/>
        <v>0</v>
      </c>
      <c r="FW122" s="4">
        <f t="shared" si="120"/>
        <v>0</v>
      </c>
      <c r="FX122" s="4">
        <f t="shared" si="120"/>
        <v>0</v>
      </c>
      <c r="FY122" s="4">
        <f t="shared" si="120"/>
        <v>0</v>
      </c>
      <c r="FZ122" s="4">
        <f t="shared" si="120"/>
        <v>0</v>
      </c>
      <c r="GA122" s="4">
        <f t="shared" si="120"/>
        <v>0</v>
      </c>
      <c r="GB122" s="4">
        <f t="shared" si="120"/>
        <v>0</v>
      </c>
      <c r="GC122" s="4">
        <f t="shared" si="120"/>
        <v>0</v>
      </c>
      <c r="GD122" s="4">
        <f t="shared" si="120"/>
        <v>0</v>
      </c>
      <c r="GE122" s="4">
        <f t="shared" si="120"/>
        <v>0</v>
      </c>
      <c r="GF122" s="4">
        <f t="shared" si="120"/>
        <v>0</v>
      </c>
      <c r="GG122" s="4">
        <f t="shared" si="120"/>
        <v>0</v>
      </c>
      <c r="GH122" s="4">
        <f t="shared" si="120"/>
        <v>0</v>
      </c>
      <c r="GI122" s="4">
        <f t="shared" si="120"/>
        <v>0</v>
      </c>
      <c r="GJ122" s="4">
        <f t="shared" si="120"/>
        <v>0</v>
      </c>
      <c r="GK122" s="4">
        <f t="shared" si="120"/>
        <v>0</v>
      </c>
      <c r="GL122" s="4">
        <f t="shared" si="120"/>
        <v>0</v>
      </c>
      <c r="GM122" s="4">
        <f t="shared" si="120"/>
        <v>0</v>
      </c>
      <c r="GN122" s="4">
        <f t="shared" si="120"/>
        <v>0</v>
      </c>
      <c r="GO122" s="4">
        <f t="shared" si="120"/>
        <v>0</v>
      </c>
      <c r="GP122" s="4">
        <f t="shared" si="120"/>
        <v>0</v>
      </c>
      <c r="GQ122" s="4">
        <f t="shared" si="120"/>
        <v>0</v>
      </c>
      <c r="GR122" s="4">
        <f t="shared" si="120"/>
        <v>0</v>
      </c>
      <c r="GS122" s="4">
        <f t="shared" si="120"/>
        <v>0</v>
      </c>
      <c r="GT122" s="4">
        <f t="shared" si="120"/>
        <v>0</v>
      </c>
      <c r="GU122" s="4">
        <f t="shared" si="120"/>
        <v>0</v>
      </c>
      <c r="GV122" s="4">
        <f t="shared" si="120"/>
        <v>0</v>
      </c>
      <c r="GW122" s="4">
        <f t="shared" si="120"/>
        <v>0</v>
      </c>
      <c r="GX122" s="4">
        <f t="shared" si="120"/>
        <v>0</v>
      </c>
    </row>
    <row r="124" spans="1:206" x14ac:dyDescent="0.2">
      <c r="A124" s="3">
        <v>51</v>
      </c>
      <c r="B124" s="3">
        <f>B120</f>
        <v>1</v>
      </c>
      <c r="C124" s="3">
        <f>A120</f>
        <v>4</v>
      </c>
      <c r="D124" s="3">
        <f>ROW(A120)</f>
        <v>120</v>
      </c>
      <c r="E124" s="3"/>
      <c r="F124" s="3" t="str">
        <f>IF(F120&lt;&gt;"",F120,"")</f>
        <v>Новый раздел</v>
      </c>
      <c r="G124" s="3" t="str">
        <f>IF(G120&lt;&gt;"",G120,"")</f>
        <v>Оборудование</v>
      </c>
      <c r="H124" s="3">
        <v>0</v>
      </c>
      <c r="I124" s="3"/>
      <c r="J124" s="3"/>
      <c r="K124" s="3"/>
      <c r="L124" s="3"/>
      <c r="M124" s="3"/>
      <c r="N124" s="3"/>
      <c r="O124" s="3">
        <f t="shared" ref="O124:T124" si="121">ROUND(AB124,2)</f>
        <v>0</v>
      </c>
      <c r="P124" s="3">
        <f t="shared" si="121"/>
        <v>0</v>
      </c>
      <c r="Q124" s="3">
        <f t="shared" si="121"/>
        <v>0</v>
      </c>
      <c r="R124" s="3">
        <f t="shared" si="121"/>
        <v>0</v>
      </c>
      <c r="S124" s="3">
        <f t="shared" si="121"/>
        <v>0</v>
      </c>
      <c r="T124" s="3">
        <f t="shared" si="121"/>
        <v>0</v>
      </c>
      <c r="U124" s="3">
        <f>AH124</f>
        <v>0</v>
      </c>
      <c r="V124" s="3">
        <f>AI124</f>
        <v>0</v>
      </c>
      <c r="W124" s="3">
        <f>ROUND(AJ124,2)</f>
        <v>0</v>
      </c>
      <c r="X124" s="3">
        <f>ROUND(AK124,2)</f>
        <v>0</v>
      </c>
      <c r="Y124" s="3">
        <f>ROUND(AL124,2)</f>
        <v>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>
        <f t="shared" ref="AO124:BD124" si="122">ROUND(BX124,2)</f>
        <v>0</v>
      </c>
      <c r="AP124" s="3">
        <f t="shared" si="122"/>
        <v>0</v>
      </c>
      <c r="AQ124" s="3">
        <f t="shared" si="122"/>
        <v>0</v>
      </c>
      <c r="AR124" s="3">
        <f t="shared" si="122"/>
        <v>0</v>
      </c>
      <c r="AS124" s="3">
        <f t="shared" si="122"/>
        <v>0</v>
      </c>
      <c r="AT124" s="3">
        <f t="shared" si="122"/>
        <v>0</v>
      </c>
      <c r="AU124" s="3">
        <f t="shared" si="122"/>
        <v>0</v>
      </c>
      <c r="AV124" s="3">
        <f t="shared" si="122"/>
        <v>0</v>
      </c>
      <c r="AW124" s="3">
        <f t="shared" si="122"/>
        <v>0</v>
      </c>
      <c r="AX124" s="3">
        <f t="shared" si="122"/>
        <v>0</v>
      </c>
      <c r="AY124" s="3">
        <f t="shared" si="122"/>
        <v>0</v>
      </c>
      <c r="AZ124" s="3">
        <f t="shared" si="122"/>
        <v>0</v>
      </c>
      <c r="BA124" s="3">
        <f t="shared" si="122"/>
        <v>0</v>
      </c>
      <c r="BB124" s="3">
        <f t="shared" si="122"/>
        <v>0</v>
      </c>
      <c r="BC124" s="3">
        <f t="shared" si="122"/>
        <v>0</v>
      </c>
      <c r="BD124" s="3">
        <f t="shared" si="122"/>
        <v>0</v>
      </c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4">
        <f t="shared" ref="DG124:DL124" si="123">ROUND(DT124,2)</f>
        <v>0</v>
      </c>
      <c r="DH124" s="4">
        <f t="shared" si="123"/>
        <v>0</v>
      </c>
      <c r="DI124" s="4">
        <f t="shared" si="123"/>
        <v>0</v>
      </c>
      <c r="DJ124" s="4">
        <f t="shared" si="123"/>
        <v>0</v>
      </c>
      <c r="DK124" s="4">
        <f t="shared" si="123"/>
        <v>0</v>
      </c>
      <c r="DL124" s="4">
        <f t="shared" si="123"/>
        <v>0</v>
      </c>
      <c r="DM124" s="4">
        <f>DZ124</f>
        <v>0</v>
      </c>
      <c r="DN124" s="4">
        <f>EA124</f>
        <v>0</v>
      </c>
      <c r="DO124" s="4">
        <f>ROUND(EB124,2)</f>
        <v>0</v>
      </c>
      <c r="DP124" s="4">
        <f>ROUND(EC124,2)</f>
        <v>0</v>
      </c>
      <c r="DQ124" s="4">
        <f>ROUND(ED124,2)</f>
        <v>0</v>
      </c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>
        <f t="shared" ref="EG124:EV124" si="124">ROUND(FP124,2)</f>
        <v>0</v>
      </c>
      <c r="EH124" s="4">
        <f t="shared" si="124"/>
        <v>0</v>
      </c>
      <c r="EI124" s="4">
        <f t="shared" si="124"/>
        <v>0</v>
      </c>
      <c r="EJ124" s="4">
        <f t="shared" si="124"/>
        <v>0</v>
      </c>
      <c r="EK124" s="4">
        <f t="shared" si="124"/>
        <v>0</v>
      </c>
      <c r="EL124" s="4">
        <f t="shared" si="124"/>
        <v>0</v>
      </c>
      <c r="EM124" s="4">
        <f t="shared" si="124"/>
        <v>0</v>
      </c>
      <c r="EN124" s="4">
        <f t="shared" si="124"/>
        <v>0</v>
      </c>
      <c r="EO124" s="4">
        <f t="shared" si="124"/>
        <v>0</v>
      </c>
      <c r="EP124" s="4">
        <f t="shared" si="124"/>
        <v>0</v>
      </c>
      <c r="EQ124" s="4">
        <f t="shared" si="124"/>
        <v>0</v>
      </c>
      <c r="ER124" s="4">
        <f t="shared" si="124"/>
        <v>0</v>
      </c>
      <c r="ES124" s="4">
        <f t="shared" si="124"/>
        <v>0</v>
      </c>
      <c r="ET124" s="4">
        <f t="shared" si="124"/>
        <v>0</v>
      </c>
      <c r="EU124" s="4">
        <f t="shared" si="124"/>
        <v>0</v>
      </c>
      <c r="EV124" s="4">
        <f t="shared" si="124"/>
        <v>0</v>
      </c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201</v>
      </c>
      <c r="F126" s="5">
        <f>ROUND(Source!O124,O126)</f>
        <v>0</v>
      </c>
      <c r="G126" s="5" t="s">
        <v>53</v>
      </c>
      <c r="H126" s="5" t="s">
        <v>54</v>
      </c>
      <c r="I126" s="5"/>
      <c r="J126" s="5"/>
      <c r="K126" s="5">
        <v>201</v>
      </c>
      <c r="L126" s="5">
        <v>1</v>
      </c>
      <c r="M126" s="5">
        <v>3</v>
      </c>
      <c r="N126" s="5" t="s">
        <v>3</v>
      </c>
      <c r="O126" s="5">
        <v>2</v>
      </c>
      <c r="P126" s="5">
        <f>ROUND(Source!DG124,O126)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202</v>
      </c>
      <c r="F127" s="5">
        <f>ROUND(Source!P124,O127)</f>
        <v>0</v>
      </c>
      <c r="G127" s="5" t="s">
        <v>55</v>
      </c>
      <c r="H127" s="5" t="s">
        <v>56</v>
      </c>
      <c r="I127" s="5"/>
      <c r="J127" s="5"/>
      <c r="K127" s="5">
        <v>202</v>
      </c>
      <c r="L127" s="5">
        <v>2</v>
      </c>
      <c r="M127" s="5">
        <v>3</v>
      </c>
      <c r="N127" s="5" t="s">
        <v>3</v>
      </c>
      <c r="O127" s="5">
        <v>2</v>
      </c>
      <c r="P127" s="5">
        <f>ROUND(Source!DH124,O127)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222</v>
      </c>
      <c r="F128" s="5">
        <f>ROUND(Source!AO124,O128)</f>
        <v>0</v>
      </c>
      <c r="G128" s="5" t="s">
        <v>57</v>
      </c>
      <c r="H128" s="5" t="s">
        <v>58</v>
      </c>
      <c r="I128" s="5"/>
      <c r="J128" s="5"/>
      <c r="K128" s="5">
        <v>222</v>
      </c>
      <c r="L128" s="5">
        <v>3</v>
      </c>
      <c r="M128" s="5">
        <v>3</v>
      </c>
      <c r="N128" s="5" t="s">
        <v>3</v>
      </c>
      <c r="O128" s="5">
        <v>2</v>
      </c>
      <c r="P128" s="5">
        <f>ROUND(Source!EG124,O128)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225</v>
      </c>
      <c r="F129" s="5">
        <f>ROUND(Source!AV124,O129)</f>
        <v>0</v>
      </c>
      <c r="G129" s="5" t="s">
        <v>59</v>
      </c>
      <c r="H129" s="5" t="s">
        <v>60</v>
      </c>
      <c r="I129" s="5"/>
      <c r="J129" s="5"/>
      <c r="K129" s="5">
        <v>225</v>
      </c>
      <c r="L129" s="5">
        <v>4</v>
      </c>
      <c r="M129" s="5">
        <v>3</v>
      </c>
      <c r="N129" s="5" t="s">
        <v>3</v>
      </c>
      <c r="O129" s="5">
        <v>2</v>
      </c>
      <c r="P129" s="5">
        <f>ROUND(Source!EN124,O129)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226</v>
      </c>
      <c r="F130" s="5">
        <f>ROUND(Source!AW124,O130)</f>
        <v>0</v>
      </c>
      <c r="G130" s="5" t="s">
        <v>61</v>
      </c>
      <c r="H130" s="5" t="s">
        <v>62</v>
      </c>
      <c r="I130" s="5"/>
      <c r="J130" s="5"/>
      <c r="K130" s="5">
        <v>226</v>
      </c>
      <c r="L130" s="5">
        <v>5</v>
      </c>
      <c r="M130" s="5">
        <v>3</v>
      </c>
      <c r="N130" s="5" t="s">
        <v>3</v>
      </c>
      <c r="O130" s="5">
        <v>2</v>
      </c>
      <c r="P130" s="5">
        <f>ROUND(Source!EO124,O130)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227</v>
      </c>
      <c r="F131" s="5">
        <f>ROUND(Source!AX124,O131)</f>
        <v>0</v>
      </c>
      <c r="G131" s="5" t="s">
        <v>63</v>
      </c>
      <c r="H131" s="5" t="s">
        <v>64</v>
      </c>
      <c r="I131" s="5"/>
      <c r="J131" s="5"/>
      <c r="K131" s="5">
        <v>227</v>
      </c>
      <c r="L131" s="5">
        <v>6</v>
      </c>
      <c r="M131" s="5">
        <v>3</v>
      </c>
      <c r="N131" s="5" t="s">
        <v>3</v>
      </c>
      <c r="O131" s="5">
        <v>2</v>
      </c>
      <c r="P131" s="5">
        <f>ROUND(Source!EP124,O131)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228</v>
      </c>
      <c r="F132" s="5">
        <f>ROUND(Source!AY124,O132)</f>
        <v>0</v>
      </c>
      <c r="G132" s="5" t="s">
        <v>65</v>
      </c>
      <c r="H132" s="5" t="s">
        <v>66</v>
      </c>
      <c r="I132" s="5"/>
      <c r="J132" s="5"/>
      <c r="K132" s="5">
        <v>228</v>
      </c>
      <c r="L132" s="5">
        <v>7</v>
      </c>
      <c r="M132" s="5">
        <v>3</v>
      </c>
      <c r="N132" s="5" t="s">
        <v>3</v>
      </c>
      <c r="O132" s="5">
        <v>2</v>
      </c>
      <c r="P132" s="5">
        <f>ROUND(Source!EQ124,O132)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216</v>
      </c>
      <c r="F133" s="5">
        <f>ROUND(Source!AP124,O133)</f>
        <v>0</v>
      </c>
      <c r="G133" s="5" t="s">
        <v>67</v>
      </c>
      <c r="H133" s="5" t="s">
        <v>68</v>
      </c>
      <c r="I133" s="5"/>
      <c r="J133" s="5"/>
      <c r="K133" s="5">
        <v>216</v>
      </c>
      <c r="L133" s="5">
        <v>8</v>
      </c>
      <c r="M133" s="5">
        <v>3</v>
      </c>
      <c r="N133" s="5" t="s">
        <v>3</v>
      </c>
      <c r="O133" s="5">
        <v>2</v>
      </c>
      <c r="P133" s="5">
        <f>ROUND(Source!EH124,O133)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223</v>
      </c>
      <c r="F134" s="5">
        <f>ROUND(Source!AQ124,O134)</f>
        <v>0</v>
      </c>
      <c r="G134" s="5" t="s">
        <v>69</v>
      </c>
      <c r="H134" s="5" t="s">
        <v>70</v>
      </c>
      <c r="I134" s="5"/>
      <c r="J134" s="5"/>
      <c r="K134" s="5">
        <v>223</v>
      </c>
      <c r="L134" s="5">
        <v>9</v>
      </c>
      <c r="M134" s="5">
        <v>3</v>
      </c>
      <c r="N134" s="5" t="s">
        <v>3</v>
      </c>
      <c r="O134" s="5">
        <v>2</v>
      </c>
      <c r="P134" s="5">
        <f>ROUND(Source!EI124,O134)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229</v>
      </c>
      <c r="F135" s="5">
        <f>ROUND(Source!AZ124,O135)</f>
        <v>0</v>
      </c>
      <c r="G135" s="5" t="s">
        <v>71</v>
      </c>
      <c r="H135" s="5" t="s">
        <v>72</v>
      </c>
      <c r="I135" s="5"/>
      <c r="J135" s="5"/>
      <c r="K135" s="5">
        <v>229</v>
      </c>
      <c r="L135" s="5">
        <v>10</v>
      </c>
      <c r="M135" s="5">
        <v>3</v>
      </c>
      <c r="N135" s="5" t="s">
        <v>3</v>
      </c>
      <c r="O135" s="5">
        <v>2</v>
      </c>
      <c r="P135" s="5">
        <f>ROUND(Source!ER124,O135)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203</v>
      </c>
      <c r="F136" s="5">
        <f>ROUND(Source!Q124,O136)</f>
        <v>0</v>
      </c>
      <c r="G136" s="5" t="s">
        <v>73</v>
      </c>
      <c r="H136" s="5" t="s">
        <v>74</v>
      </c>
      <c r="I136" s="5"/>
      <c r="J136" s="5"/>
      <c r="K136" s="5">
        <v>203</v>
      </c>
      <c r="L136" s="5">
        <v>11</v>
      </c>
      <c r="M136" s="5">
        <v>3</v>
      </c>
      <c r="N136" s="5" t="s">
        <v>3</v>
      </c>
      <c r="O136" s="5">
        <v>2</v>
      </c>
      <c r="P136" s="5">
        <f>ROUND(Source!DI124,O136)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231</v>
      </c>
      <c r="F137" s="5">
        <f>ROUND(Source!BB124,O137)</f>
        <v>0</v>
      </c>
      <c r="G137" s="5" t="s">
        <v>75</v>
      </c>
      <c r="H137" s="5" t="s">
        <v>76</v>
      </c>
      <c r="I137" s="5"/>
      <c r="J137" s="5"/>
      <c r="K137" s="5">
        <v>231</v>
      </c>
      <c r="L137" s="5">
        <v>12</v>
      </c>
      <c r="M137" s="5">
        <v>3</v>
      </c>
      <c r="N137" s="5" t="s">
        <v>3</v>
      </c>
      <c r="O137" s="5">
        <v>2</v>
      </c>
      <c r="P137" s="5">
        <f>ROUND(Source!ET124,O137)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204</v>
      </c>
      <c r="F138" s="5">
        <f>ROUND(Source!R124,O138)</f>
        <v>0</v>
      </c>
      <c r="G138" s="5" t="s">
        <v>77</v>
      </c>
      <c r="H138" s="5" t="s">
        <v>78</v>
      </c>
      <c r="I138" s="5"/>
      <c r="J138" s="5"/>
      <c r="K138" s="5">
        <v>204</v>
      </c>
      <c r="L138" s="5">
        <v>13</v>
      </c>
      <c r="M138" s="5">
        <v>3</v>
      </c>
      <c r="N138" s="5" t="s">
        <v>3</v>
      </c>
      <c r="O138" s="5">
        <v>2</v>
      </c>
      <c r="P138" s="5">
        <f>ROUND(Source!DJ124,O138)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205</v>
      </c>
      <c r="F139" s="5">
        <f>ROUND(Source!S124,O139)</f>
        <v>0</v>
      </c>
      <c r="G139" s="5" t="s">
        <v>79</v>
      </c>
      <c r="H139" s="5" t="s">
        <v>80</v>
      </c>
      <c r="I139" s="5"/>
      <c r="J139" s="5"/>
      <c r="K139" s="5">
        <v>205</v>
      </c>
      <c r="L139" s="5">
        <v>14</v>
      </c>
      <c r="M139" s="5">
        <v>3</v>
      </c>
      <c r="N139" s="5" t="s">
        <v>3</v>
      </c>
      <c r="O139" s="5">
        <v>2</v>
      </c>
      <c r="P139" s="5">
        <f>ROUND(Source!DK124,O139)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232</v>
      </c>
      <c r="F140" s="5">
        <f>ROUND(Source!BC124,O140)</f>
        <v>0</v>
      </c>
      <c r="G140" s="5" t="s">
        <v>81</v>
      </c>
      <c r="H140" s="5" t="s">
        <v>82</v>
      </c>
      <c r="I140" s="5"/>
      <c r="J140" s="5"/>
      <c r="K140" s="5">
        <v>232</v>
      </c>
      <c r="L140" s="5">
        <v>15</v>
      </c>
      <c r="M140" s="5">
        <v>3</v>
      </c>
      <c r="N140" s="5" t="s">
        <v>3</v>
      </c>
      <c r="O140" s="5">
        <v>2</v>
      </c>
      <c r="P140" s="5">
        <f>ROUND(Source!EU124,O140)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214</v>
      </c>
      <c r="F141" s="5">
        <f>ROUND(Source!AS124,O141)</f>
        <v>0</v>
      </c>
      <c r="G141" s="5" t="s">
        <v>83</v>
      </c>
      <c r="H141" s="5" t="s">
        <v>84</v>
      </c>
      <c r="I141" s="5"/>
      <c r="J141" s="5"/>
      <c r="K141" s="5">
        <v>214</v>
      </c>
      <c r="L141" s="5">
        <v>16</v>
      </c>
      <c r="M141" s="5">
        <v>3</v>
      </c>
      <c r="N141" s="5" t="s">
        <v>3</v>
      </c>
      <c r="O141" s="5">
        <v>2</v>
      </c>
      <c r="P141" s="5">
        <f>ROUND(Source!EK124,O141)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215</v>
      </c>
      <c r="F142" s="5">
        <f>ROUND(Source!AT124,O142)</f>
        <v>0</v>
      </c>
      <c r="G142" s="5" t="s">
        <v>85</v>
      </c>
      <c r="H142" s="5" t="s">
        <v>86</v>
      </c>
      <c r="I142" s="5"/>
      <c r="J142" s="5"/>
      <c r="K142" s="5">
        <v>215</v>
      </c>
      <c r="L142" s="5">
        <v>17</v>
      </c>
      <c r="M142" s="5">
        <v>3</v>
      </c>
      <c r="N142" s="5" t="s">
        <v>3</v>
      </c>
      <c r="O142" s="5">
        <v>2</v>
      </c>
      <c r="P142" s="5">
        <f>ROUND(Source!EL124,O142)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217</v>
      </c>
      <c r="F143" s="5">
        <f>ROUND(Source!AU124,O143)</f>
        <v>0</v>
      </c>
      <c r="G143" s="5" t="s">
        <v>87</v>
      </c>
      <c r="H143" s="5" t="s">
        <v>88</v>
      </c>
      <c r="I143" s="5"/>
      <c r="J143" s="5"/>
      <c r="K143" s="5">
        <v>217</v>
      </c>
      <c r="L143" s="5">
        <v>18</v>
      </c>
      <c r="M143" s="5">
        <v>3</v>
      </c>
      <c r="N143" s="5" t="s">
        <v>3</v>
      </c>
      <c r="O143" s="5">
        <v>2</v>
      </c>
      <c r="P143" s="5">
        <f>ROUND(Source!EM124,O143)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230</v>
      </c>
      <c r="F144" s="5">
        <f>ROUND(Source!BA124,O144)</f>
        <v>0</v>
      </c>
      <c r="G144" s="5" t="s">
        <v>89</v>
      </c>
      <c r="H144" s="5" t="s">
        <v>90</v>
      </c>
      <c r="I144" s="5"/>
      <c r="J144" s="5"/>
      <c r="K144" s="5">
        <v>230</v>
      </c>
      <c r="L144" s="5">
        <v>19</v>
      </c>
      <c r="M144" s="5">
        <v>3</v>
      </c>
      <c r="N144" s="5" t="s">
        <v>3</v>
      </c>
      <c r="O144" s="5">
        <v>2</v>
      </c>
      <c r="P144" s="5">
        <f>ROUND(Source!ES124,O144)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206</v>
      </c>
      <c r="F145" s="5">
        <f>ROUND(Source!T124,O145)</f>
        <v>0</v>
      </c>
      <c r="G145" s="5" t="s">
        <v>91</v>
      </c>
      <c r="H145" s="5" t="s">
        <v>92</v>
      </c>
      <c r="I145" s="5"/>
      <c r="J145" s="5"/>
      <c r="K145" s="5">
        <v>206</v>
      </c>
      <c r="L145" s="5">
        <v>20</v>
      </c>
      <c r="M145" s="5">
        <v>3</v>
      </c>
      <c r="N145" s="5" t="s">
        <v>3</v>
      </c>
      <c r="O145" s="5">
        <v>2</v>
      </c>
      <c r="P145" s="5">
        <f>ROUND(Source!DL124,O145)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207</v>
      </c>
      <c r="F146" s="5">
        <f>Source!U124</f>
        <v>0</v>
      </c>
      <c r="G146" s="5" t="s">
        <v>93</v>
      </c>
      <c r="H146" s="5" t="s">
        <v>94</v>
      </c>
      <c r="I146" s="5"/>
      <c r="J146" s="5"/>
      <c r="K146" s="5">
        <v>207</v>
      </c>
      <c r="L146" s="5">
        <v>21</v>
      </c>
      <c r="M146" s="5">
        <v>3</v>
      </c>
      <c r="N146" s="5" t="s">
        <v>3</v>
      </c>
      <c r="O146" s="5">
        <v>-1</v>
      </c>
      <c r="P146" s="5">
        <f>Source!DM124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208</v>
      </c>
      <c r="F147" s="5">
        <f>Source!V124</f>
        <v>0</v>
      </c>
      <c r="G147" s="5" t="s">
        <v>95</v>
      </c>
      <c r="H147" s="5" t="s">
        <v>96</v>
      </c>
      <c r="I147" s="5"/>
      <c r="J147" s="5"/>
      <c r="K147" s="5">
        <v>208</v>
      </c>
      <c r="L147" s="5">
        <v>22</v>
      </c>
      <c r="M147" s="5">
        <v>3</v>
      </c>
      <c r="N147" s="5" t="s">
        <v>3</v>
      </c>
      <c r="O147" s="5">
        <v>-1</v>
      </c>
      <c r="P147" s="5">
        <f>Source!DN124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209</v>
      </c>
      <c r="F148" s="5">
        <f>ROUND(Source!W124,O148)</f>
        <v>0</v>
      </c>
      <c r="G148" s="5" t="s">
        <v>97</v>
      </c>
      <c r="H148" s="5" t="s">
        <v>98</v>
      </c>
      <c r="I148" s="5"/>
      <c r="J148" s="5"/>
      <c r="K148" s="5">
        <v>209</v>
      </c>
      <c r="L148" s="5">
        <v>23</v>
      </c>
      <c r="M148" s="5">
        <v>3</v>
      </c>
      <c r="N148" s="5" t="s">
        <v>3</v>
      </c>
      <c r="O148" s="5">
        <v>2</v>
      </c>
      <c r="P148" s="5">
        <f>ROUND(Source!DO124,O148)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233</v>
      </c>
      <c r="F149" s="5">
        <f>ROUND(Source!BD124,O149)</f>
        <v>0</v>
      </c>
      <c r="G149" s="5" t="s">
        <v>99</v>
      </c>
      <c r="H149" s="5" t="s">
        <v>100</v>
      </c>
      <c r="I149" s="5"/>
      <c r="J149" s="5"/>
      <c r="K149" s="5">
        <v>233</v>
      </c>
      <c r="L149" s="5">
        <v>24</v>
      </c>
      <c r="M149" s="5">
        <v>3</v>
      </c>
      <c r="N149" s="5" t="s">
        <v>3</v>
      </c>
      <c r="O149" s="5">
        <v>2</v>
      </c>
      <c r="P149" s="5">
        <f>ROUND(Source!EV124,O149)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210</v>
      </c>
      <c r="F150" s="5">
        <f>ROUND(Source!X124,O150)</f>
        <v>0</v>
      </c>
      <c r="G150" s="5" t="s">
        <v>101</v>
      </c>
      <c r="H150" s="5" t="s">
        <v>102</v>
      </c>
      <c r="I150" s="5"/>
      <c r="J150" s="5"/>
      <c r="K150" s="5">
        <v>210</v>
      </c>
      <c r="L150" s="5">
        <v>25</v>
      </c>
      <c r="M150" s="5">
        <v>3</v>
      </c>
      <c r="N150" s="5" t="s">
        <v>3</v>
      </c>
      <c r="O150" s="5">
        <v>2</v>
      </c>
      <c r="P150" s="5">
        <f>ROUND(Source!DP124,O150)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211</v>
      </c>
      <c r="F151" s="5">
        <f>ROUND(Source!Y124,O151)</f>
        <v>0</v>
      </c>
      <c r="G151" s="5" t="s">
        <v>103</v>
      </c>
      <c r="H151" s="5" t="s">
        <v>104</v>
      </c>
      <c r="I151" s="5"/>
      <c r="J151" s="5"/>
      <c r="K151" s="5">
        <v>211</v>
      </c>
      <c r="L151" s="5">
        <v>26</v>
      </c>
      <c r="M151" s="5">
        <v>3</v>
      </c>
      <c r="N151" s="5" t="s">
        <v>3</v>
      </c>
      <c r="O151" s="5">
        <v>2</v>
      </c>
      <c r="P151" s="5">
        <f>ROUND(Source!DQ124,O151)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224</v>
      </c>
      <c r="F152" s="5">
        <f>ROUND(Source!AR124,O152)</f>
        <v>0</v>
      </c>
      <c r="G152" s="5" t="s">
        <v>105</v>
      </c>
      <c r="H152" s="5" t="s">
        <v>106</v>
      </c>
      <c r="I152" s="5"/>
      <c r="J152" s="5"/>
      <c r="K152" s="5">
        <v>224</v>
      </c>
      <c r="L152" s="5">
        <v>27</v>
      </c>
      <c r="M152" s="5">
        <v>3</v>
      </c>
      <c r="N152" s="5" t="s">
        <v>3</v>
      </c>
      <c r="O152" s="5">
        <v>2</v>
      </c>
      <c r="P152" s="5">
        <f>ROUND(Source!EJ124,O152)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4" spans="1:206" x14ac:dyDescent="0.2">
      <c r="A154" s="3">
        <v>51</v>
      </c>
      <c r="B154" s="3">
        <f>B20</f>
        <v>1</v>
      </c>
      <c r="C154" s="3">
        <f>A20</f>
        <v>3</v>
      </c>
      <c r="D154" s="3">
        <f>ROW(A20)</f>
        <v>20</v>
      </c>
      <c r="E154" s="3"/>
      <c r="F154" s="3" t="str">
        <f>IF(F20&lt;&gt;"",F20,"")</f>
        <v>Новая локальная смета</v>
      </c>
      <c r="G154" s="3" t="str">
        <f>IF(G20&lt;&gt;"",G20,"")</f>
        <v>Новая локальная смета</v>
      </c>
      <c r="H154" s="3">
        <v>0</v>
      </c>
      <c r="I154" s="3"/>
      <c r="J154" s="3"/>
      <c r="K154" s="3"/>
      <c r="L154" s="3"/>
      <c r="M154" s="3"/>
      <c r="N154" s="3"/>
      <c r="O154" s="3">
        <f t="shared" ref="O154:T154" si="125">ROUND(O41+O90+O124+AB154,2)</f>
        <v>3911.63</v>
      </c>
      <c r="P154" s="3">
        <f t="shared" si="125"/>
        <v>3072.13</v>
      </c>
      <c r="Q154" s="3">
        <f t="shared" si="125"/>
        <v>140.01</v>
      </c>
      <c r="R154" s="3">
        <f t="shared" si="125"/>
        <v>17.100000000000001</v>
      </c>
      <c r="S154" s="3">
        <f t="shared" si="125"/>
        <v>699.49</v>
      </c>
      <c r="T154" s="3">
        <f t="shared" si="125"/>
        <v>0</v>
      </c>
      <c r="U154" s="3">
        <f>U41+U90+U124+AH154</f>
        <v>64.328507699999989</v>
      </c>
      <c r="V154" s="3">
        <f>V41+V90+V124+AI154</f>
        <v>0</v>
      </c>
      <c r="W154" s="3">
        <f>ROUND(W41+W90+W124+AJ154,2)</f>
        <v>0</v>
      </c>
      <c r="X154" s="3">
        <f>ROUND(X41+X90+X124+AK154,2)</f>
        <v>664.82</v>
      </c>
      <c r="Y154" s="3">
        <f>ROUND(Y41+Y90+Y124+AL154,2)</f>
        <v>323.83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>
        <f t="shared" ref="AO154:BD154" si="126">ROUND(AO41+AO90+AO124+BX154,2)</f>
        <v>0</v>
      </c>
      <c r="AP154" s="3">
        <f t="shared" si="126"/>
        <v>0</v>
      </c>
      <c r="AQ154" s="3">
        <f t="shared" si="126"/>
        <v>0</v>
      </c>
      <c r="AR154" s="3">
        <f t="shared" si="126"/>
        <v>4900.28</v>
      </c>
      <c r="AS154" s="3">
        <f t="shared" si="126"/>
        <v>1082.9100000000001</v>
      </c>
      <c r="AT154" s="3">
        <f t="shared" si="126"/>
        <v>3817.37</v>
      </c>
      <c r="AU154" s="3">
        <f t="shared" si="126"/>
        <v>0</v>
      </c>
      <c r="AV154" s="3">
        <f t="shared" si="126"/>
        <v>3072.13</v>
      </c>
      <c r="AW154" s="3">
        <f t="shared" si="126"/>
        <v>3072.13</v>
      </c>
      <c r="AX154" s="3">
        <f t="shared" si="126"/>
        <v>0</v>
      </c>
      <c r="AY154" s="3">
        <f t="shared" si="126"/>
        <v>3072.13</v>
      </c>
      <c r="AZ154" s="3">
        <f t="shared" si="126"/>
        <v>0</v>
      </c>
      <c r="BA154" s="3">
        <f t="shared" si="126"/>
        <v>0</v>
      </c>
      <c r="BB154" s="3">
        <f t="shared" si="126"/>
        <v>0</v>
      </c>
      <c r="BC154" s="3">
        <f t="shared" si="126"/>
        <v>0</v>
      </c>
      <c r="BD154" s="3">
        <f t="shared" si="126"/>
        <v>0</v>
      </c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4">
        <f t="shared" ref="DG154:DL154" si="127">ROUND(DG41+DG90+DG124+DT154,2)</f>
        <v>60713.88</v>
      </c>
      <c r="DH154" s="4">
        <f t="shared" si="127"/>
        <v>19071.57</v>
      </c>
      <c r="DI154" s="4">
        <f t="shared" si="127"/>
        <v>2226.0500000000002</v>
      </c>
      <c r="DJ154" s="4">
        <f t="shared" si="127"/>
        <v>963.59</v>
      </c>
      <c r="DK154" s="4">
        <f t="shared" si="127"/>
        <v>39416.26</v>
      </c>
      <c r="DL154" s="4">
        <f t="shared" si="127"/>
        <v>0</v>
      </c>
      <c r="DM154" s="4">
        <f>DM41+DM90+DM124+DZ154</f>
        <v>64.328507699999989</v>
      </c>
      <c r="DN154" s="4">
        <f>DN41+DN90+DN124+EA154</f>
        <v>0</v>
      </c>
      <c r="DO154" s="4">
        <f>ROUND(DO41+DO90+DO124+EB154,2)</f>
        <v>0</v>
      </c>
      <c r="DP154" s="4">
        <f>ROUND(DP41+DP90+DP124+EC154,2)</f>
        <v>37462.18</v>
      </c>
      <c r="DQ154" s="4">
        <f>ROUND(DQ41+DQ90+DQ124+ED154,2)</f>
        <v>18247.759999999998</v>
      </c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>
        <f t="shared" ref="EG154:EV154" si="128">ROUND(EG41+EG90+EG124+FP154,2)</f>
        <v>0</v>
      </c>
      <c r="EH154" s="4">
        <f t="shared" si="128"/>
        <v>0</v>
      </c>
      <c r="EI154" s="4">
        <f t="shared" si="128"/>
        <v>0</v>
      </c>
      <c r="EJ154" s="4">
        <f t="shared" si="128"/>
        <v>116423.82</v>
      </c>
      <c r="EK154" s="4">
        <f t="shared" si="128"/>
        <v>50977.49</v>
      </c>
      <c r="EL154" s="4">
        <f t="shared" si="128"/>
        <v>65446.33</v>
      </c>
      <c r="EM154" s="4">
        <f t="shared" si="128"/>
        <v>0</v>
      </c>
      <c r="EN154" s="4">
        <f t="shared" si="128"/>
        <v>19071.57</v>
      </c>
      <c r="EO154" s="4">
        <f t="shared" si="128"/>
        <v>19071.57</v>
      </c>
      <c r="EP154" s="4">
        <f t="shared" si="128"/>
        <v>0</v>
      </c>
      <c r="EQ154" s="4">
        <f t="shared" si="128"/>
        <v>19071.57</v>
      </c>
      <c r="ER154" s="4">
        <f t="shared" si="128"/>
        <v>0</v>
      </c>
      <c r="ES154" s="4">
        <f t="shared" si="128"/>
        <v>0</v>
      </c>
      <c r="ET154" s="4">
        <f t="shared" si="128"/>
        <v>0</v>
      </c>
      <c r="EU154" s="4">
        <f t="shared" si="128"/>
        <v>0</v>
      </c>
      <c r="EV154" s="4">
        <f t="shared" si="128"/>
        <v>0</v>
      </c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201</v>
      </c>
      <c r="F156" s="5">
        <f>ROUND(Source!O154,O156)</f>
        <v>3911.63</v>
      </c>
      <c r="G156" s="5" t="s">
        <v>53</v>
      </c>
      <c r="H156" s="5" t="s">
        <v>54</v>
      </c>
      <c r="I156" s="5"/>
      <c r="J156" s="5"/>
      <c r="K156" s="5">
        <v>201</v>
      </c>
      <c r="L156" s="5">
        <v>1</v>
      </c>
      <c r="M156" s="5">
        <v>3</v>
      </c>
      <c r="N156" s="5" t="s">
        <v>3</v>
      </c>
      <c r="O156" s="5">
        <v>2</v>
      </c>
      <c r="P156" s="5">
        <f>ROUND(Source!DG154,O156)</f>
        <v>60713.88</v>
      </c>
      <c r="Q156" s="5"/>
      <c r="R156" s="5"/>
      <c r="S156" s="5"/>
      <c r="T156" s="5"/>
      <c r="U156" s="5"/>
      <c r="V156" s="5"/>
      <c r="W156" s="5">
        <v>3911.63</v>
      </c>
      <c r="X156" s="5">
        <v>1</v>
      </c>
      <c r="Y156" s="5">
        <v>3911.63</v>
      </c>
      <c r="Z156" s="5">
        <v>60713.88</v>
      </c>
      <c r="AA156" s="5">
        <v>1</v>
      </c>
      <c r="AB156" s="5">
        <v>60713.88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202</v>
      </c>
      <c r="F157" s="5">
        <f>ROUND(Source!P154,O157)</f>
        <v>3072.13</v>
      </c>
      <c r="G157" s="5" t="s">
        <v>55</v>
      </c>
      <c r="H157" s="5" t="s">
        <v>56</v>
      </c>
      <c r="I157" s="5"/>
      <c r="J157" s="5"/>
      <c r="K157" s="5">
        <v>202</v>
      </c>
      <c r="L157" s="5">
        <v>2</v>
      </c>
      <c r="M157" s="5">
        <v>3</v>
      </c>
      <c r="N157" s="5" t="s">
        <v>3</v>
      </c>
      <c r="O157" s="5">
        <v>2</v>
      </c>
      <c r="P157" s="5">
        <f>ROUND(Source!DH154,O157)</f>
        <v>19071.57</v>
      </c>
      <c r="Q157" s="5"/>
      <c r="R157" s="5"/>
      <c r="S157" s="5"/>
      <c r="T157" s="5"/>
      <c r="U157" s="5"/>
      <c r="V157" s="5"/>
      <c r="W157" s="5">
        <v>3072.13</v>
      </c>
      <c r="X157" s="5">
        <v>1</v>
      </c>
      <c r="Y157" s="5">
        <v>3072.13</v>
      </c>
      <c r="Z157" s="5">
        <v>19071.57</v>
      </c>
      <c r="AA157" s="5">
        <v>1</v>
      </c>
      <c r="AB157" s="5">
        <v>19071.57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222</v>
      </c>
      <c r="F158" s="5">
        <f>ROUND(Source!AO154,O158)</f>
        <v>0</v>
      </c>
      <c r="G158" s="5" t="s">
        <v>57</v>
      </c>
      <c r="H158" s="5" t="s">
        <v>58</v>
      </c>
      <c r="I158" s="5"/>
      <c r="J158" s="5"/>
      <c r="K158" s="5">
        <v>222</v>
      </c>
      <c r="L158" s="5">
        <v>3</v>
      </c>
      <c r="M158" s="5">
        <v>3</v>
      </c>
      <c r="N158" s="5" t="s">
        <v>3</v>
      </c>
      <c r="O158" s="5">
        <v>2</v>
      </c>
      <c r="P158" s="5">
        <f>ROUND(Source!EG154,O158)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225</v>
      </c>
      <c r="F159" s="5">
        <f>ROUND(Source!AV154,O159)</f>
        <v>3072.13</v>
      </c>
      <c r="G159" s="5" t="s">
        <v>59</v>
      </c>
      <c r="H159" s="5" t="s">
        <v>60</v>
      </c>
      <c r="I159" s="5"/>
      <c r="J159" s="5"/>
      <c r="K159" s="5">
        <v>225</v>
      </c>
      <c r="L159" s="5">
        <v>4</v>
      </c>
      <c r="M159" s="5">
        <v>3</v>
      </c>
      <c r="N159" s="5" t="s">
        <v>3</v>
      </c>
      <c r="O159" s="5">
        <v>2</v>
      </c>
      <c r="P159" s="5">
        <f>ROUND(Source!EN154,O159)</f>
        <v>19071.57</v>
      </c>
      <c r="Q159" s="5"/>
      <c r="R159" s="5"/>
      <c r="S159" s="5"/>
      <c r="T159" s="5"/>
      <c r="U159" s="5"/>
      <c r="V159" s="5"/>
      <c r="W159" s="5">
        <v>3072.13</v>
      </c>
      <c r="X159" s="5">
        <v>1</v>
      </c>
      <c r="Y159" s="5">
        <v>3072.13</v>
      </c>
      <c r="Z159" s="5">
        <v>19071.57</v>
      </c>
      <c r="AA159" s="5">
        <v>1</v>
      </c>
      <c r="AB159" s="5">
        <v>19071.57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226</v>
      </c>
      <c r="F160" s="5">
        <f>ROUND(Source!AW154,O160)</f>
        <v>3072.13</v>
      </c>
      <c r="G160" s="5" t="s">
        <v>61</v>
      </c>
      <c r="H160" s="5" t="s">
        <v>62</v>
      </c>
      <c r="I160" s="5"/>
      <c r="J160" s="5"/>
      <c r="K160" s="5">
        <v>226</v>
      </c>
      <c r="L160" s="5">
        <v>5</v>
      </c>
      <c r="M160" s="5">
        <v>3</v>
      </c>
      <c r="N160" s="5" t="s">
        <v>3</v>
      </c>
      <c r="O160" s="5">
        <v>2</v>
      </c>
      <c r="P160" s="5">
        <f>ROUND(Source!EO154,O160)</f>
        <v>19071.57</v>
      </c>
      <c r="Q160" s="5"/>
      <c r="R160" s="5"/>
      <c r="S160" s="5"/>
      <c r="T160" s="5"/>
      <c r="U160" s="5"/>
      <c r="V160" s="5"/>
      <c r="W160" s="5">
        <v>3072.13</v>
      </c>
      <c r="X160" s="5">
        <v>1</v>
      </c>
      <c r="Y160" s="5">
        <v>3072.13</v>
      </c>
      <c r="Z160" s="5">
        <v>19071.57</v>
      </c>
      <c r="AA160" s="5">
        <v>1</v>
      </c>
      <c r="AB160" s="5">
        <v>19071.57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227</v>
      </c>
      <c r="F161" s="5">
        <f>ROUND(Source!AX154,O161)</f>
        <v>0</v>
      </c>
      <c r="G161" s="5" t="s">
        <v>63</v>
      </c>
      <c r="H161" s="5" t="s">
        <v>64</v>
      </c>
      <c r="I161" s="5"/>
      <c r="J161" s="5"/>
      <c r="K161" s="5">
        <v>227</v>
      </c>
      <c r="L161" s="5">
        <v>6</v>
      </c>
      <c r="M161" s="5">
        <v>3</v>
      </c>
      <c r="N161" s="5" t="s">
        <v>3</v>
      </c>
      <c r="O161" s="5">
        <v>2</v>
      </c>
      <c r="P161" s="5">
        <f>ROUND(Source!EP154,O161)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228</v>
      </c>
      <c r="F162" s="5">
        <f>ROUND(Source!AY154,O162)</f>
        <v>3072.13</v>
      </c>
      <c r="G162" s="5" t="s">
        <v>65</v>
      </c>
      <c r="H162" s="5" t="s">
        <v>66</v>
      </c>
      <c r="I162" s="5"/>
      <c r="J162" s="5"/>
      <c r="K162" s="5">
        <v>228</v>
      </c>
      <c r="L162" s="5">
        <v>7</v>
      </c>
      <c r="M162" s="5">
        <v>3</v>
      </c>
      <c r="N162" s="5" t="s">
        <v>3</v>
      </c>
      <c r="O162" s="5">
        <v>2</v>
      </c>
      <c r="P162" s="5">
        <f>ROUND(Source!EQ154,O162)</f>
        <v>19071.57</v>
      </c>
      <c r="Q162" s="5"/>
      <c r="R162" s="5"/>
      <c r="S162" s="5"/>
      <c r="T162" s="5"/>
      <c r="U162" s="5"/>
      <c r="V162" s="5"/>
      <c r="W162" s="5">
        <v>3072.13</v>
      </c>
      <c r="X162" s="5">
        <v>1</v>
      </c>
      <c r="Y162" s="5">
        <v>3072.13</v>
      </c>
      <c r="Z162" s="5">
        <v>19071.57</v>
      </c>
      <c r="AA162" s="5">
        <v>1</v>
      </c>
      <c r="AB162" s="5">
        <v>19071.57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216</v>
      </c>
      <c r="F163" s="5">
        <f>ROUND(Source!AP154,O163)</f>
        <v>0</v>
      </c>
      <c r="G163" s="5" t="s">
        <v>67</v>
      </c>
      <c r="H163" s="5" t="s">
        <v>68</v>
      </c>
      <c r="I163" s="5"/>
      <c r="J163" s="5"/>
      <c r="K163" s="5">
        <v>216</v>
      </c>
      <c r="L163" s="5">
        <v>8</v>
      </c>
      <c r="M163" s="5">
        <v>3</v>
      </c>
      <c r="N163" s="5" t="s">
        <v>3</v>
      </c>
      <c r="O163" s="5">
        <v>2</v>
      </c>
      <c r="P163" s="5">
        <f>ROUND(Source!EH154,O163)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223</v>
      </c>
      <c r="F164" s="5">
        <f>ROUND(Source!AQ154,O164)</f>
        <v>0</v>
      </c>
      <c r="G164" s="5" t="s">
        <v>69</v>
      </c>
      <c r="H164" s="5" t="s">
        <v>70</v>
      </c>
      <c r="I164" s="5"/>
      <c r="J164" s="5"/>
      <c r="K164" s="5">
        <v>223</v>
      </c>
      <c r="L164" s="5">
        <v>9</v>
      </c>
      <c r="M164" s="5">
        <v>3</v>
      </c>
      <c r="N164" s="5" t="s">
        <v>3</v>
      </c>
      <c r="O164" s="5">
        <v>2</v>
      </c>
      <c r="P164" s="5">
        <f>ROUND(Source!EI154,O164)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229</v>
      </c>
      <c r="F165" s="5">
        <f>ROUND(Source!AZ154,O165)</f>
        <v>0</v>
      </c>
      <c r="G165" s="5" t="s">
        <v>71</v>
      </c>
      <c r="H165" s="5" t="s">
        <v>72</v>
      </c>
      <c r="I165" s="5"/>
      <c r="J165" s="5"/>
      <c r="K165" s="5">
        <v>229</v>
      </c>
      <c r="L165" s="5">
        <v>10</v>
      </c>
      <c r="M165" s="5">
        <v>3</v>
      </c>
      <c r="N165" s="5" t="s">
        <v>3</v>
      </c>
      <c r="O165" s="5">
        <v>2</v>
      </c>
      <c r="P165" s="5">
        <f>ROUND(Source!ER154,O165)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203</v>
      </c>
      <c r="F166" s="5">
        <f>ROUND(Source!Q154,O166)</f>
        <v>140.01</v>
      </c>
      <c r="G166" s="5" t="s">
        <v>73</v>
      </c>
      <c r="H166" s="5" t="s">
        <v>74</v>
      </c>
      <c r="I166" s="5"/>
      <c r="J166" s="5"/>
      <c r="K166" s="5">
        <v>203</v>
      </c>
      <c r="L166" s="5">
        <v>11</v>
      </c>
      <c r="M166" s="5">
        <v>3</v>
      </c>
      <c r="N166" s="5" t="s">
        <v>3</v>
      </c>
      <c r="O166" s="5">
        <v>2</v>
      </c>
      <c r="P166" s="5">
        <f>ROUND(Source!DI154,O166)</f>
        <v>2226.0500000000002</v>
      </c>
      <c r="Q166" s="5"/>
      <c r="R166" s="5"/>
      <c r="S166" s="5"/>
      <c r="T166" s="5"/>
      <c r="U166" s="5"/>
      <c r="V166" s="5"/>
      <c r="W166" s="5">
        <v>140.01</v>
      </c>
      <c r="X166" s="5">
        <v>1</v>
      </c>
      <c r="Y166" s="5">
        <v>140.01</v>
      </c>
      <c r="Z166" s="5">
        <v>2226.0500000000002</v>
      </c>
      <c r="AA166" s="5">
        <v>1</v>
      </c>
      <c r="AB166" s="5">
        <v>2226.0500000000002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231</v>
      </c>
      <c r="F167" s="5">
        <f>ROUND(Source!BB154,O167)</f>
        <v>0</v>
      </c>
      <c r="G167" s="5" t="s">
        <v>75</v>
      </c>
      <c r="H167" s="5" t="s">
        <v>76</v>
      </c>
      <c r="I167" s="5"/>
      <c r="J167" s="5"/>
      <c r="K167" s="5">
        <v>231</v>
      </c>
      <c r="L167" s="5">
        <v>12</v>
      </c>
      <c r="M167" s="5">
        <v>3</v>
      </c>
      <c r="N167" s="5" t="s">
        <v>3</v>
      </c>
      <c r="O167" s="5">
        <v>2</v>
      </c>
      <c r="P167" s="5">
        <f>ROUND(Source!ET154,O167)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204</v>
      </c>
      <c r="F168" s="5">
        <f>ROUND(Source!R154,O168)</f>
        <v>17.100000000000001</v>
      </c>
      <c r="G168" s="5" t="s">
        <v>77</v>
      </c>
      <c r="H168" s="5" t="s">
        <v>78</v>
      </c>
      <c r="I168" s="5"/>
      <c r="J168" s="5"/>
      <c r="K168" s="5">
        <v>204</v>
      </c>
      <c r="L168" s="5">
        <v>13</v>
      </c>
      <c r="M168" s="5">
        <v>3</v>
      </c>
      <c r="N168" s="5" t="s">
        <v>3</v>
      </c>
      <c r="O168" s="5">
        <v>2</v>
      </c>
      <c r="P168" s="5">
        <f>ROUND(Source!DJ154,O168)</f>
        <v>963.59</v>
      </c>
      <c r="Q168" s="5"/>
      <c r="R168" s="5"/>
      <c r="S168" s="5"/>
      <c r="T168" s="5"/>
      <c r="U168" s="5"/>
      <c r="V168" s="5"/>
      <c r="W168" s="5">
        <v>17.100000000000001</v>
      </c>
      <c r="X168" s="5">
        <v>1</v>
      </c>
      <c r="Y168" s="5">
        <v>17.100000000000001</v>
      </c>
      <c r="Z168" s="5">
        <v>963.59</v>
      </c>
      <c r="AA168" s="5">
        <v>1</v>
      </c>
      <c r="AB168" s="5">
        <v>963.59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205</v>
      </c>
      <c r="F169" s="5">
        <f>ROUND(Source!S154,O169)</f>
        <v>699.49</v>
      </c>
      <c r="G169" s="5" t="s">
        <v>79</v>
      </c>
      <c r="H169" s="5" t="s">
        <v>80</v>
      </c>
      <c r="I169" s="5"/>
      <c r="J169" s="5"/>
      <c r="K169" s="5">
        <v>205</v>
      </c>
      <c r="L169" s="5">
        <v>14</v>
      </c>
      <c r="M169" s="5">
        <v>3</v>
      </c>
      <c r="N169" s="5" t="s">
        <v>3</v>
      </c>
      <c r="O169" s="5">
        <v>2</v>
      </c>
      <c r="P169" s="5">
        <f>ROUND(Source!DK154,O169)</f>
        <v>39416.26</v>
      </c>
      <c r="Q169" s="5"/>
      <c r="R169" s="5"/>
      <c r="S169" s="5"/>
      <c r="T169" s="5"/>
      <c r="U169" s="5"/>
      <c r="V169" s="5"/>
      <c r="W169" s="5">
        <v>699.49</v>
      </c>
      <c r="X169" s="5">
        <v>1</v>
      </c>
      <c r="Y169" s="5">
        <v>699.49</v>
      </c>
      <c r="Z169" s="5">
        <v>39416.26</v>
      </c>
      <c r="AA169" s="5">
        <v>1</v>
      </c>
      <c r="AB169" s="5">
        <v>39416.26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232</v>
      </c>
      <c r="F170" s="5">
        <f>ROUND(Source!BC154,O170)</f>
        <v>0</v>
      </c>
      <c r="G170" s="5" t="s">
        <v>81</v>
      </c>
      <c r="H170" s="5" t="s">
        <v>82</v>
      </c>
      <c r="I170" s="5"/>
      <c r="J170" s="5"/>
      <c r="K170" s="5">
        <v>232</v>
      </c>
      <c r="L170" s="5">
        <v>15</v>
      </c>
      <c r="M170" s="5">
        <v>3</v>
      </c>
      <c r="N170" s="5" t="s">
        <v>3</v>
      </c>
      <c r="O170" s="5">
        <v>2</v>
      </c>
      <c r="P170" s="5">
        <f>ROUND(Source!EU154,O170)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214</v>
      </c>
      <c r="F171" s="5">
        <f>ROUND(Source!AS154,O171)</f>
        <v>1082.9100000000001</v>
      </c>
      <c r="G171" s="5" t="s">
        <v>83</v>
      </c>
      <c r="H171" s="5" t="s">
        <v>84</v>
      </c>
      <c r="I171" s="5"/>
      <c r="J171" s="5"/>
      <c r="K171" s="5">
        <v>214</v>
      </c>
      <c r="L171" s="5">
        <v>16</v>
      </c>
      <c r="M171" s="5">
        <v>3</v>
      </c>
      <c r="N171" s="5" t="s">
        <v>3</v>
      </c>
      <c r="O171" s="5">
        <v>2</v>
      </c>
      <c r="P171" s="5">
        <f>ROUND(Source!EK154,O171)</f>
        <v>50977.49</v>
      </c>
      <c r="Q171" s="5"/>
      <c r="R171" s="5"/>
      <c r="S171" s="5"/>
      <c r="T171" s="5"/>
      <c r="U171" s="5"/>
      <c r="V171" s="5"/>
      <c r="W171" s="5">
        <v>1082.9100000000001</v>
      </c>
      <c r="X171" s="5">
        <v>1</v>
      </c>
      <c r="Y171" s="5">
        <v>1082.9100000000001</v>
      </c>
      <c r="Z171" s="5">
        <v>50977.49</v>
      </c>
      <c r="AA171" s="5">
        <v>1</v>
      </c>
      <c r="AB171" s="5">
        <v>50977.49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215</v>
      </c>
      <c r="F172" s="5">
        <f>ROUND(Source!AT154,O172)</f>
        <v>3817.37</v>
      </c>
      <c r="G172" s="5" t="s">
        <v>85</v>
      </c>
      <c r="H172" s="5" t="s">
        <v>86</v>
      </c>
      <c r="I172" s="5"/>
      <c r="J172" s="5"/>
      <c r="K172" s="5">
        <v>215</v>
      </c>
      <c r="L172" s="5">
        <v>17</v>
      </c>
      <c r="M172" s="5">
        <v>3</v>
      </c>
      <c r="N172" s="5" t="s">
        <v>3</v>
      </c>
      <c r="O172" s="5">
        <v>2</v>
      </c>
      <c r="P172" s="5">
        <f>ROUND(Source!EL154,O172)</f>
        <v>65446.33</v>
      </c>
      <c r="Q172" s="5"/>
      <c r="R172" s="5"/>
      <c r="S172" s="5"/>
      <c r="T172" s="5"/>
      <c r="U172" s="5"/>
      <c r="V172" s="5"/>
      <c r="W172" s="5">
        <v>3817.37</v>
      </c>
      <c r="X172" s="5">
        <v>1</v>
      </c>
      <c r="Y172" s="5">
        <v>3817.37</v>
      </c>
      <c r="Z172" s="5">
        <v>65446.33</v>
      </c>
      <c r="AA172" s="5">
        <v>1</v>
      </c>
      <c r="AB172" s="5">
        <v>65446.33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217</v>
      </c>
      <c r="F173" s="5">
        <f>ROUND(Source!AU154,O173)</f>
        <v>0</v>
      </c>
      <c r="G173" s="5" t="s">
        <v>87</v>
      </c>
      <c r="H173" s="5" t="s">
        <v>88</v>
      </c>
      <c r="I173" s="5"/>
      <c r="J173" s="5"/>
      <c r="K173" s="5">
        <v>217</v>
      </c>
      <c r="L173" s="5">
        <v>18</v>
      </c>
      <c r="M173" s="5">
        <v>3</v>
      </c>
      <c r="N173" s="5" t="s">
        <v>3</v>
      </c>
      <c r="O173" s="5">
        <v>2</v>
      </c>
      <c r="P173" s="5">
        <f>ROUND(Source!EM154,O173)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230</v>
      </c>
      <c r="F174" s="5">
        <f>ROUND(Source!BA154,O174)</f>
        <v>0</v>
      </c>
      <c r="G174" s="5" t="s">
        <v>89</v>
      </c>
      <c r="H174" s="5" t="s">
        <v>90</v>
      </c>
      <c r="I174" s="5"/>
      <c r="J174" s="5"/>
      <c r="K174" s="5">
        <v>230</v>
      </c>
      <c r="L174" s="5">
        <v>19</v>
      </c>
      <c r="M174" s="5">
        <v>3</v>
      </c>
      <c r="N174" s="5" t="s">
        <v>3</v>
      </c>
      <c r="O174" s="5">
        <v>2</v>
      </c>
      <c r="P174" s="5">
        <f>ROUND(Source!ES154,O174)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206</v>
      </c>
      <c r="F175" s="5">
        <f>ROUND(Source!T154,O175)</f>
        <v>0</v>
      </c>
      <c r="G175" s="5" t="s">
        <v>91</v>
      </c>
      <c r="H175" s="5" t="s">
        <v>92</v>
      </c>
      <c r="I175" s="5"/>
      <c r="J175" s="5"/>
      <c r="K175" s="5">
        <v>206</v>
      </c>
      <c r="L175" s="5">
        <v>20</v>
      </c>
      <c r="M175" s="5">
        <v>3</v>
      </c>
      <c r="N175" s="5" t="s">
        <v>3</v>
      </c>
      <c r="O175" s="5">
        <v>2</v>
      </c>
      <c r="P175" s="5">
        <f>ROUND(Source!DL154,O175)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207</v>
      </c>
      <c r="F176" s="5">
        <f>Source!U154</f>
        <v>64.328507699999989</v>
      </c>
      <c r="G176" s="5" t="s">
        <v>93</v>
      </c>
      <c r="H176" s="5" t="s">
        <v>94</v>
      </c>
      <c r="I176" s="5"/>
      <c r="J176" s="5"/>
      <c r="K176" s="5">
        <v>207</v>
      </c>
      <c r="L176" s="5">
        <v>21</v>
      </c>
      <c r="M176" s="5">
        <v>3</v>
      </c>
      <c r="N176" s="5" t="s">
        <v>3</v>
      </c>
      <c r="O176" s="5">
        <v>-1</v>
      </c>
      <c r="P176" s="5">
        <f>Source!DM154</f>
        <v>64.328507699999989</v>
      </c>
      <c r="Q176" s="5"/>
      <c r="R176" s="5"/>
      <c r="S176" s="5"/>
      <c r="T176" s="5"/>
      <c r="U176" s="5"/>
      <c r="V176" s="5"/>
      <c r="W176" s="5">
        <v>64.328507700000003</v>
      </c>
      <c r="X176" s="5">
        <v>1</v>
      </c>
      <c r="Y176" s="5">
        <v>64.328507700000003</v>
      </c>
      <c r="Z176" s="5">
        <v>64.328507700000003</v>
      </c>
      <c r="AA176" s="5">
        <v>1</v>
      </c>
      <c r="AB176" s="5">
        <v>64.328507700000003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208</v>
      </c>
      <c r="F177" s="5">
        <f>Source!V154</f>
        <v>0</v>
      </c>
      <c r="G177" s="5" t="s">
        <v>95</v>
      </c>
      <c r="H177" s="5" t="s">
        <v>96</v>
      </c>
      <c r="I177" s="5"/>
      <c r="J177" s="5"/>
      <c r="K177" s="5">
        <v>208</v>
      </c>
      <c r="L177" s="5">
        <v>22</v>
      </c>
      <c r="M177" s="5">
        <v>3</v>
      </c>
      <c r="N177" s="5" t="s">
        <v>3</v>
      </c>
      <c r="O177" s="5">
        <v>-1</v>
      </c>
      <c r="P177" s="5">
        <f>Source!DN154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209</v>
      </c>
      <c r="F178" s="5">
        <f>ROUND(Source!W154,O178)</f>
        <v>0</v>
      </c>
      <c r="G178" s="5" t="s">
        <v>97</v>
      </c>
      <c r="H178" s="5" t="s">
        <v>98</v>
      </c>
      <c r="I178" s="5"/>
      <c r="J178" s="5"/>
      <c r="K178" s="5">
        <v>209</v>
      </c>
      <c r="L178" s="5">
        <v>23</v>
      </c>
      <c r="M178" s="5">
        <v>3</v>
      </c>
      <c r="N178" s="5" t="s">
        <v>3</v>
      </c>
      <c r="O178" s="5">
        <v>2</v>
      </c>
      <c r="P178" s="5">
        <f>ROUND(Source!DO154,O178)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233</v>
      </c>
      <c r="F179" s="5">
        <f>ROUND(Source!BD154,O179)</f>
        <v>0</v>
      </c>
      <c r="G179" s="5" t="s">
        <v>99</v>
      </c>
      <c r="H179" s="5" t="s">
        <v>100</v>
      </c>
      <c r="I179" s="5"/>
      <c r="J179" s="5"/>
      <c r="K179" s="5">
        <v>233</v>
      </c>
      <c r="L179" s="5">
        <v>24</v>
      </c>
      <c r="M179" s="5">
        <v>3</v>
      </c>
      <c r="N179" s="5" t="s">
        <v>3</v>
      </c>
      <c r="O179" s="5">
        <v>2</v>
      </c>
      <c r="P179" s="5">
        <f>ROUND(Source!EV154,O179)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210</v>
      </c>
      <c r="F180" s="5">
        <f>ROUND(Source!X154,O180)</f>
        <v>664.82</v>
      </c>
      <c r="G180" s="5" t="s">
        <v>101</v>
      </c>
      <c r="H180" s="5" t="s">
        <v>102</v>
      </c>
      <c r="I180" s="5"/>
      <c r="J180" s="5"/>
      <c r="K180" s="5">
        <v>210</v>
      </c>
      <c r="L180" s="5">
        <v>25</v>
      </c>
      <c r="M180" s="5">
        <v>3</v>
      </c>
      <c r="N180" s="5" t="s">
        <v>3</v>
      </c>
      <c r="O180" s="5">
        <v>2</v>
      </c>
      <c r="P180" s="5">
        <f>ROUND(Source!DP154,O180)</f>
        <v>37462.18</v>
      </c>
      <c r="Q180" s="5"/>
      <c r="R180" s="5"/>
      <c r="S180" s="5"/>
      <c r="T180" s="5"/>
      <c r="U180" s="5"/>
      <c r="V180" s="5"/>
      <c r="W180" s="5">
        <v>664.82</v>
      </c>
      <c r="X180" s="5">
        <v>1</v>
      </c>
      <c r="Y180" s="5">
        <v>664.82</v>
      </c>
      <c r="Z180" s="5">
        <v>37462.18</v>
      </c>
      <c r="AA180" s="5">
        <v>1</v>
      </c>
      <c r="AB180" s="5">
        <v>37462.18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211</v>
      </c>
      <c r="F181" s="5">
        <f>ROUND(Source!Y154,O181)</f>
        <v>323.83</v>
      </c>
      <c r="G181" s="5" t="s">
        <v>103</v>
      </c>
      <c r="H181" s="5" t="s">
        <v>104</v>
      </c>
      <c r="I181" s="5"/>
      <c r="J181" s="5"/>
      <c r="K181" s="5">
        <v>211</v>
      </c>
      <c r="L181" s="5">
        <v>26</v>
      </c>
      <c r="M181" s="5">
        <v>3</v>
      </c>
      <c r="N181" s="5" t="s">
        <v>3</v>
      </c>
      <c r="O181" s="5">
        <v>2</v>
      </c>
      <c r="P181" s="5">
        <f>ROUND(Source!DQ154,O181)</f>
        <v>18247.759999999998</v>
      </c>
      <c r="Q181" s="5"/>
      <c r="R181" s="5"/>
      <c r="S181" s="5"/>
      <c r="T181" s="5"/>
      <c r="U181" s="5"/>
      <c r="V181" s="5"/>
      <c r="W181" s="5">
        <v>323.83</v>
      </c>
      <c r="X181" s="5">
        <v>1</v>
      </c>
      <c r="Y181" s="5">
        <v>323.83</v>
      </c>
      <c r="Z181" s="5">
        <v>18247.759999999998</v>
      </c>
      <c r="AA181" s="5">
        <v>1</v>
      </c>
      <c r="AB181" s="5">
        <v>18247.759999999998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224</v>
      </c>
      <c r="F182" s="5">
        <f>ROUND(Source!AR154,O182)</f>
        <v>4900.28</v>
      </c>
      <c r="G182" s="5" t="s">
        <v>105</v>
      </c>
      <c r="H182" s="5" t="s">
        <v>106</v>
      </c>
      <c r="I182" s="5"/>
      <c r="J182" s="5"/>
      <c r="K182" s="5">
        <v>224</v>
      </c>
      <c r="L182" s="5">
        <v>27</v>
      </c>
      <c r="M182" s="5">
        <v>3</v>
      </c>
      <c r="N182" s="5" t="s">
        <v>3</v>
      </c>
      <c r="O182" s="5">
        <v>2</v>
      </c>
      <c r="P182" s="5">
        <f>ROUND(Source!EJ154,O182)</f>
        <v>116423.82</v>
      </c>
      <c r="Q182" s="5"/>
      <c r="R182" s="5"/>
      <c r="S182" s="5"/>
      <c r="T182" s="5"/>
      <c r="U182" s="5"/>
      <c r="V182" s="5"/>
      <c r="W182" s="5">
        <v>4900.28</v>
      </c>
      <c r="X182" s="5">
        <v>1</v>
      </c>
      <c r="Y182" s="5">
        <v>4900.28</v>
      </c>
      <c r="Z182" s="5">
        <v>116423.82</v>
      </c>
      <c r="AA182" s="5">
        <v>1</v>
      </c>
      <c r="AB182" s="5">
        <v>116423.82</v>
      </c>
    </row>
    <row r="183" spans="1:28" x14ac:dyDescent="0.2">
      <c r="A183" s="5">
        <v>50</v>
      </c>
      <c r="B183" s="5">
        <v>1</v>
      </c>
      <c r="C183" s="5">
        <v>0</v>
      </c>
      <c r="D183" s="5">
        <v>2</v>
      </c>
      <c r="E183" s="5">
        <v>0</v>
      </c>
      <c r="F183" s="5">
        <f>0</f>
        <v>0</v>
      </c>
      <c r="G183" s="5" t="s">
        <v>141</v>
      </c>
      <c r="H183" s="5" t="s">
        <v>142</v>
      </c>
      <c r="I183" s="5"/>
      <c r="J183" s="5"/>
      <c r="K183" s="5">
        <v>212</v>
      </c>
      <c r="L183" s="5">
        <v>28</v>
      </c>
      <c r="M183" s="5">
        <v>0</v>
      </c>
      <c r="N183" s="5" t="s">
        <v>3</v>
      </c>
      <c r="O183" s="5">
        <v>-1</v>
      </c>
      <c r="P183" s="5">
        <f>0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1</v>
      </c>
      <c r="C184" s="5">
        <v>0</v>
      </c>
      <c r="D184" s="5">
        <v>2</v>
      </c>
      <c r="E184" s="5">
        <v>0</v>
      </c>
      <c r="F184" s="5">
        <f>ROUND(F171+F172,O184)</f>
        <v>4900.28</v>
      </c>
      <c r="G184" s="5" t="s">
        <v>143</v>
      </c>
      <c r="H184" s="5" t="s">
        <v>143</v>
      </c>
      <c r="I184" s="5"/>
      <c r="J184" s="5"/>
      <c r="K184" s="5">
        <v>212</v>
      </c>
      <c r="L184" s="5">
        <v>29</v>
      </c>
      <c r="M184" s="5">
        <v>1</v>
      </c>
      <c r="N184" s="5" t="s">
        <v>3</v>
      </c>
      <c r="O184" s="5">
        <v>2</v>
      </c>
      <c r="P184" s="5">
        <f>ROUND(P171+P172,O184)</f>
        <v>116423.82</v>
      </c>
      <c r="Q184" s="5"/>
      <c r="R184" s="5"/>
      <c r="S184" s="5"/>
      <c r="T184" s="5"/>
      <c r="U184" s="5"/>
      <c r="V184" s="5"/>
      <c r="W184" s="5">
        <v>4900.28</v>
      </c>
      <c r="X184" s="5">
        <v>1</v>
      </c>
      <c r="Y184" s="5">
        <v>4900.28</v>
      </c>
      <c r="Z184" s="5">
        <v>116423.82</v>
      </c>
      <c r="AA184" s="5">
        <v>1</v>
      </c>
      <c r="AB184" s="5">
        <v>116423.82</v>
      </c>
    </row>
    <row r="185" spans="1:28" x14ac:dyDescent="0.2">
      <c r="A185" s="5">
        <v>50</v>
      </c>
      <c r="B185" s="5">
        <v>0</v>
      </c>
      <c r="C185" s="5">
        <v>0</v>
      </c>
      <c r="D185" s="5">
        <v>2</v>
      </c>
      <c r="E185" s="5">
        <v>0</v>
      </c>
      <c r="F185" s="5">
        <f>ROUND(F163,O185)</f>
        <v>0</v>
      </c>
      <c r="G185" s="5" t="s">
        <v>144</v>
      </c>
      <c r="H185" s="5" t="s">
        <v>140</v>
      </c>
      <c r="I185" s="5"/>
      <c r="J185" s="5"/>
      <c r="K185" s="5">
        <v>212</v>
      </c>
      <c r="L185" s="5">
        <v>30</v>
      </c>
      <c r="M185" s="5">
        <v>1</v>
      </c>
      <c r="N185" s="5" t="s">
        <v>3</v>
      </c>
      <c r="O185" s="5">
        <v>2</v>
      </c>
      <c r="P185" s="5">
        <f>ROUND(P163,O185)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2</v>
      </c>
      <c r="E186" s="5">
        <v>0</v>
      </c>
      <c r="F186" s="5">
        <f>ROUND(F173,O186)</f>
        <v>0</v>
      </c>
      <c r="G186" s="5" t="s">
        <v>145</v>
      </c>
      <c r="H186" s="5" t="s">
        <v>87</v>
      </c>
      <c r="I186" s="5"/>
      <c r="J186" s="5"/>
      <c r="K186" s="5">
        <v>212</v>
      </c>
      <c r="L186" s="5">
        <v>31</v>
      </c>
      <c r="M186" s="5">
        <v>1</v>
      </c>
      <c r="N186" s="5" t="s">
        <v>3</v>
      </c>
      <c r="O186" s="5">
        <v>2</v>
      </c>
      <c r="P186" s="5">
        <f>ROUND(P173,O186)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1</v>
      </c>
      <c r="C187" s="5">
        <v>0</v>
      </c>
      <c r="D187" s="5">
        <v>2</v>
      </c>
      <c r="E187" s="5">
        <v>0</v>
      </c>
      <c r="F187" s="5">
        <f>0</f>
        <v>0</v>
      </c>
      <c r="G187" s="5" t="s">
        <v>3</v>
      </c>
      <c r="H187" s="5" t="s">
        <v>3</v>
      </c>
      <c r="I187" s="5"/>
      <c r="J187" s="5"/>
      <c r="K187" s="5">
        <v>212</v>
      </c>
      <c r="L187" s="5">
        <v>32</v>
      </c>
      <c r="M187" s="5">
        <v>0</v>
      </c>
      <c r="N187" s="5" t="s">
        <v>3</v>
      </c>
      <c r="O187" s="5">
        <v>-1</v>
      </c>
      <c r="P187" s="5">
        <f>0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1</v>
      </c>
      <c r="C188" s="5">
        <v>0</v>
      </c>
      <c r="D188" s="5">
        <v>2</v>
      </c>
      <c r="E188" s="5">
        <v>0</v>
      </c>
      <c r="F188" s="5">
        <f>ROUND(F184,O188)</f>
        <v>4900.28</v>
      </c>
      <c r="G188" s="5" t="s">
        <v>146</v>
      </c>
      <c r="H188" s="5" t="s">
        <v>147</v>
      </c>
      <c r="I188" s="5"/>
      <c r="J188" s="5"/>
      <c r="K188" s="5">
        <v>212</v>
      </c>
      <c r="L188" s="5">
        <v>33</v>
      </c>
      <c r="M188" s="5">
        <v>1</v>
      </c>
      <c r="N188" s="5" t="s">
        <v>3</v>
      </c>
      <c r="O188" s="5">
        <v>2</v>
      </c>
      <c r="P188" s="5">
        <f>ROUND(P184,O188)</f>
        <v>116423.82</v>
      </c>
      <c r="Q188" s="5"/>
      <c r="R188" s="5"/>
      <c r="S188" s="5"/>
      <c r="T188" s="5"/>
      <c r="U188" s="5"/>
      <c r="V188" s="5"/>
      <c r="W188" s="5">
        <v>4900.28</v>
      </c>
      <c r="X188" s="5">
        <v>1</v>
      </c>
      <c r="Y188" s="5">
        <v>4900.28</v>
      </c>
      <c r="Z188" s="5">
        <v>116423.82</v>
      </c>
      <c r="AA188" s="5">
        <v>1</v>
      </c>
      <c r="AB188" s="5">
        <v>116423.82</v>
      </c>
    </row>
    <row r="189" spans="1:28" x14ac:dyDescent="0.2">
      <c r="A189" s="5">
        <v>50</v>
      </c>
      <c r="B189" s="5">
        <v>0</v>
      </c>
      <c r="C189" s="5">
        <v>0</v>
      </c>
      <c r="D189" s="5">
        <v>2</v>
      </c>
      <c r="E189" s="5">
        <v>0</v>
      </c>
      <c r="F189" s="5">
        <f>ROUND(F185,O189)</f>
        <v>0</v>
      </c>
      <c r="G189" s="5" t="s">
        <v>148</v>
      </c>
      <c r="H189" s="5" t="s">
        <v>149</v>
      </c>
      <c r="I189" s="5"/>
      <c r="J189" s="5"/>
      <c r="K189" s="5">
        <v>212</v>
      </c>
      <c r="L189" s="5">
        <v>34</v>
      </c>
      <c r="M189" s="5">
        <v>1</v>
      </c>
      <c r="N189" s="5" t="s">
        <v>3</v>
      </c>
      <c r="O189" s="5">
        <v>2</v>
      </c>
      <c r="P189" s="5">
        <f>ROUND(P185,O189)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2</v>
      </c>
      <c r="E190" s="5">
        <v>0</v>
      </c>
      <c r="F190" s="5">
        <f>ROUND(F186,O190)</f>
        <v>0</v>
      </c>
      <c r="G190" s="5" t="s">
        <v>150</v>
      </c>
      <c r="H190" s="5" t="s">
        <v>151</v>
      </c>
      <c r="I190" s="5"/>
      <c r="J190" s="5"/>
      <c r="K190" s="5">
        <v>212</v>
      </c>
      <c r="L190" s="5">
        <v>35</v>
      </c>
      <c r="M190" s="5">
        <v>1</v>
      </c>
      <c r="N190" s="5" t="s">
        <v>3</v>
      </c>
      <c r="O190" s="5">
        <v>2</v>
      </c>
      <c r="P190" s="5">
        <f>ROUND(P186,O190)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ROUND(F188+F189+F190,O191)</f>
        <v>4900.28</v>
      </c>
      <c r="G191" s="5" t="s">
        <v>152</v>
      </c>
      <c r="H191" s="5" t="s">
        <v>153</v>
      </c>
      <c r="I191" s="5"/>
      <c r="J191" s="5"/>
      <c r="K191" s="5">
        <v>212</v>
      </c>
      <c r="L191" s="5">
        <v>36</v>
      </c>
      <c r="M191" s="5">
        <v>0</v>
      </c>
      <c r="N191" s="5" t="s">
        <v>3</v>
      </c>
      <c r="O191" s="5">
        <v>2</v>
      </c>
      <c r="P191" s="5">
        <f>ROUND(P188+P189+P190,O191)</f>
        <v>116423.82</v>
      </c>
      <c r="Q191" s="5"/>
      <c r="R191" s="5"/>
      <c r="S191" s="5"/>
      <c r="T191" s="5"/>
      <c r="U191" s="5"/>
      <c r="V191" s="5"/>
      <c r="W191" s="5">
        <v>4900.28</v>
      </c>
      <c r="X191" s="5">
        <v>1</v>
      </c>
      <c r="Y191" s="5">
        <v>4900.28</v>
      </c>
      <c r="Z191" s="5">
        <v>116423.82</v>
      </c>
      <c r="AA191" s="5">
        <v>1</v>
      </c>
      <c r="AB191" s="5">
        <v>116423.82</v>
      </c>
    </row>
    <row r="193" spans="1:206" x14ac:dyDescent="0.2">
      <c r="A193" s="3">
        <v>51</v>
      </c>
      <c r="B193" s="3">
        <f>B12</f>
        <v>247</v>
      </c>
      <c r="C193" s="3">
        <f>A12</f>
        <v>1</v>
      </c>
      <c r="D193" s="3">
        <f>ROW(A12)</f>
        <v>12</v>
      </c>
      <c r="E193" s="3"/>
      <c r="F193" s="3" t="str">
        <f>IF(F12&lt;&gt;"",F12,"")</f>
        <v>02-01-01_(Копия)</v>
      </c>
      <c r="G193" s="3" t="str">
        <f>IF(G12&lt;&gt;"",G12,"")</f>
        <v>02-01-01 Строительство КЛ</v>
      </c>
      <c r="H193" s="3">
        <v>0</v>
      </c>
      <c r="I193" s="3"/>
      <c r="J193" s="3"/>
      <c r="K193" s="3"/>
      <c r="L193" s="3"/>
      <c r="M193" s="3"/>
      <c r="N193" s="3"/>
      <c r="O193" s="3">
        <f t="shared" ref="O193:T193" si="129">ROUND(O154,2)</f>
        <v>3911.63</v>
      </c>
      <c r="P193" s="3">
        <f t="shared" si="129"/>
        <v>3072.13</v>
      </c>
      <c r="Q193" s="3">
        <f t="shared" si="129"/>
        <v>140.01</v>
      </c>
      <c r="R193" s="3">
        <f t="shared" si="129"/>
        <v>17.100000000000001</v>
      </c>
      <c r="S193" s="3">
        <f t="shared" si="129"/>
        <v>699.49</v>
      </c>
      <c r="T193" s="3">
        <f t="shared" si="129"/>
        <v>0</v>
      </c>
      <c r="U193" s="3">
        <f>U154</f>
        <v>64.328507699999989</v>
      </c>
      <c r="V193" s="3">
        <f>V154</f>
        <v>0</v>
      </c>
      <c r="W193" s="3">
        <f>ROUND(W154,2)</f>
        <v>0</v>
      </c>
      <c r="X193" s="3">
        <f>ROUND(X154,2)</f>
        <v>664.82</v>
      </c>
      <c r="Y193" s="3">
        <f>ROUND(Y154,2)</f>
        <v>323.83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>
        <f t="shared" ref="AO193:BD193" si="130">ROUND(AO154,2)</f>
        <v>0</v>
      </c>
      <c r="AP193" s="3">
        <f t="shared" si="130"/>
        <v>0</v>
      </c>
      <c r="AQ193" s="3">
        <f t="shared" si="130"/>
        <v>0</v>
      </c>
      <c r="AR193" s="3">
        <f t="shared" si="130"/>
        <v>4900.28</v>
      </c>
      <c r="AS193" s="3">
        <f t="shared" si="130"/>
        <v>1082.9100000000001</v>
      </c>
      <c r="AT193" s="3">
        <f t="shared" si="130"/>
        <v>3817.37</v>
      </c>
      <c r="AU193" s="3">
        <f t="shared" si="130"/>
        <v>0</v>
      </c>
      <c r="AV193" s="3">
        <f t="shared" si="130"/>
        <v>3072.13</v>
      </c>
      <c r="AW193" s="3">
        <f t="shared" si="130"/>
        <v>3072.13</v>
      </c>
      <c r="AX193" s="3">
        <f t="shared" si="130"/>
        <v>0</v>
      </c>
      <c r="AY193" s="3">
        <f t="shared" si="130"/>
        <v>3072.13</v>
      </c>
      <c r="AZ193" s="3">
        <f t="shared" si="130"/>
        <v>0</v>
      </c>
      <c r="BA193" s="3">
        <f t="shared" si="130"/>
        <v>0</v>
      </c>
      <c r="BB193" s="3">
        <f t="shared" si="130"/>
        <v>0</v>
      </c>
      <c r="BC193" s="3">
        <f t="shared" si="130"/>
        <v>0</v>
      </c>
      <c r="BD193" s="3">
        <f t="shared" si="130"/>
        <v>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4">
        <f t="shared" ref="DG193:DL193" si="131">ROUND(DG154,2)</f>
        <v>60713.88</v>
      </c>
      <c r="DH193" s="4">
        <f t="shared" si="131"/>
        <v>19071.57</v>
      </c>
      <c r="DI193" s="4">
        <f t="shared" si="131"/>
        <v>2226.0500000000002</v>
      </c>
      <c r="DJ193" s="4">
        <f t="shared" si="131"/>
        <v>963.59</v>
      </c>
      <c r="DK193" s="4">
        <f t="shared" si="131"/>
        <v>39416.26</v>
      </c>
      <c r="DL193" s="4">
        <f t="shared" si="131"/>
        <v>0</v>
      </c>
      <c r="DM193" s="4">
        <f>DM154</f>
        <v>64.328507699999989</v>
      </c>
      <c r="DN193" s="4">
        <f>DN154</f>
        <v>0</v>
      </c>
      <c r="DO193" s="4">
        <f>ROUND(DO154,2)</f>
        <v>0</v>
      </c>
      <c r="DP193" s="4">
        <f>ROUND(DP154,2)</f>
        <v>37462.18</v>
      </c>
      <c r="DQ193" s="4">
        <f>ROUND(DQ154,2)</f>
        <v>18247.759999999998</v>
      </c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>
        <f t="shared" ref="EG193:EV193" si="132">ROUND(EG154,2)</f>
        <v>0</v>
      </c>
      <c r="EH193" s="4">
        <f t="shared" si="132"/>
        <v>0</v>
      </c>
      <c r="EI193" s="4">
        <f t="shared" si="132"/>
        <v>0</v>
      </c>
      <c r="EJ193" s="4">
        <f t="shared" si="132"/>
        <v>116423.82</v>
      </c>
      <c r="EK193" s="4">
        <f t="shared" si="132"/>
        <v>50977.49</v>
      </c>
      <c r="EL193" s="4">
        <f t="shared" si="132"/>
        <v>65446.33</v>
      </c>
      <c r="EM193" s="4">
        <f t="shared" si="132"/>
        <v>0</v>
      </c>
      <c r="EN193" s="4">
        <f t="shared" si="132"/>
        <v>19071.57</v>
      </c>
      <c r="EO193" s="4">
        <f t="shared" si="132"/>
        <v>19071.57</v>
      </c>
      <c r="EP193" s="4">
        <f t="shared" si="132"/>
        <v>0</v>
      </c>
      <c r="EQ193" s="4">
        <f t="shared" si="132"/>
        <v>19071.57</v>
      </c>
      <c r="ER193" s="4">
        <f t="shared" si="132"/>
        <v>0</v>
      </c>
      <c r="ES193" s="4">
        <f t="shared" si="132"/>
        <v>0</v>
      </c>
      <c r="ET193" s="4">
        <f t="shared" si="132"/>
        <v>0</v>
      </c>
      <c r="EU193" s="4">
        <f t="shared" si="132"/>
        <v>0</v>
      </c>
      <c r="EV193" s="4">
        <f t="shared" si="132"/>
        <v>0</v>
      </c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201</v>
      </c>
      <c r="F195" s="5">
        <f>ROUND(Source!O193,O195)</f>
        <v>3911.63</v>
      </c>
      <c r="G195" s="5" t="s">
        <v>53</v>
      </c>
      <c r="H195" s="5" t="s">
        <v>54</v>
      </c>
      <c r="I195" s="5"/>
      <c r="J195" s="5"/>
      <c r="K195" s="5">
        <v>201</v>
      </c>
      <c r="L195" s="5">
        <v>1</v>
      </c>
      <c r="M195" s="5">
        <v>3</v>
      </c>
      <c r="N195" s="5" t="s">
        <v>3</v>
      </c>
      <c r="O195" s="5">
        <v>2</v>
      </c>
      <c r="P195" s="5">
        <f>ROUND(Source!DG193,O195)</f>
        <v>60713.88</v>
      </c>
      <c r="Q195" s="5"/>
      <c r="R195" s="5"/>
      <c r="S195" s="5"/>
      <c r="T195" s="5"/>
      <c r="U195" s="5"/>
      <c r="V195" s="5"/>
      <c r="W195" s="5">
        <v>3911.63</v>
      </c>
      <c r="X195" s="5">
        <v>1</v>
      </c>
      <c r="Y195" s="5">
        <v>3911.63</v>
      </c>
      <c r="Z195" s="5">
        <v>60713.88</v>
      </c>
      <c r="AA195" s="5">
        <v>1</v>
      </c>
      <c r="AB195" s="5">
        <v>60713.88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202</v>
      </c>
      <c r="F196" s="5">
        <f>ROUND(Source!P193,O196)</f>
        <v>3072.13</v>
      </c>
      <c r="G196" s="5" t="s">
        <v>55</v>
      </c>
      <c r="H196" s="5" t="s">
        <v>56</v>
      </c>
      <c r="I196" s="5"/>
      <c r="J196" s="5"/>
      <c r="K196" s="5">
        <v>202</v>
      </c>
      <c r="L196" s="5">
        <v>2</v>
      </c>
      <c r="M196" s="5">
        <v>3</v>
      </c>
      <c r="N196" s="5" t="s">
        <v>3</v>
      </c>
      <c r="O196" s="5">
        <v>2</v>
      </c>
      <c r="P196" s="5">
        <f>ROUND(Source!DH193,O196)</f>
        <v>19071.57</v>
      </c>
      <c r="Q196" s="5"/>
      <c r="R196" s="5"/>
      <c r="S196" s="5"/>
      <c r="T196" s="5"/>
      <c r="U196" s="5"/>
      <c r="V196" s="5"/>
      <c r="W196" s="5">
        <v>3072.13</v>
      </c>
      <c r="X196" s="5">
        <v>1</v>
      </c>
      <c r="Y196" s="5">
        <v>3072.13</v>
      </c>
      <c r="Z196" s="5">
        <v>19071.57</v>
      </c>
      <c r="AA196" s="5">
        <v>1</v>
      </c>
      <c r="AB196" s="5">
        <v>19071.57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222</v>
      </c>
      <c r="F197" s="5">
        <f>ROUND(Source!AO193,O197)</f>
        <v>0</v>
      </c>
      <c r="G197" s="5" t="s">
        <v>57</v>
      </c>
      <c r="H197" s="5" t="s">
        <v>58</v>
      </c>
      <c r="I197" s="5"/>
      <c r="J197" s="5"/>
      <c r="K197" s="5">
        <v>222</v>
      </c>
      <c r="L197" s="5">
        <v>3</v>
      </c>
      <c r="M197" s="5">
        <v>3</v>
      </c>
      <c r="N197" s="5" t="s">
        <v>3</v>
      </c>
      <c r="O197" s="5">
        <v>2</v>
      </c>
      <c r="P197" s="5">
        <f>ROUND(Source!EG193,O197)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225</v>
      </c>
      <c r="F198" s="5">
        <f>ROUND(Source!AV193,O198)</f>
        <v>3072.13</v>
      </c>
      <c r="G198" s="5" t="s">
        <v>59</v>
      </c>
      <c r="H198" s="5" t="s">
        <v>60</v>
      </c>
      <c r="I198" s="5"/>
      <c r="J198" s="5"/>
      <c r="K198" s="5">
        <v>225</v>
      </c>
      <c r="L198" s="5">
        <v>4</v>
      </c>
      <c r="M198" s="5">
        <v>3</v>
      </c>
      <c r="N198" s="5" t="s">
        <v>3</v>
      </c>
      <c r="O198" s="5">
        <v>2</v>
      </c>
      <c r="P198" s="5">
        <f>ROUND(Source!EN193,O198)</f>
        <v>19071.57</v>
      </c>
      <c r="Q198" s="5"/>
      <c r="R198" s="5"/>
      <c r="S198" s="5"/>
      <c r="T198" s="5"/>
      <c r="U198" s="5"/>
      <c r="V198" s="5"/>
      <c r="W198" s="5">
        <v>3072.13</v>
      </c>
      <c r="X198" s="5">
        <v>1</v>
      </c>
      <c r="Y198" s="5">
        <v>3072.13</v>
      </c>
      <c r="Z198" s="5">
        <v>19071.57</v>
      </c>
      <c r="AA198" s="5">
        <v>1</v>
      </c>
      <c r="AB198" s="5">
        <v>19071.57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226</v>
      </c>
      <c r="F199" s="5">
        <f>ROUND(Source!AW193,O199)</f>
        <v>3072.13</v>
      </c>
      <c r="G199" s="5" t="s">
        <v>61</v>
      </c>
      <c r="H199" s="5" t="s">
        <v>62</v>
      </c>
      <c r="I199" s="5"/>
      <c r="J199" s="5"/>
      <c r="K199" s="5">
        <v>226</v>
      </c>
      <c r="L199" s="5">
        <v>5</v>
      </c>
      <c r="M199" s="5">
        <v>3</v>
      </c>
      <c r="N199" s="5" t="s">
        <v>3</v>
      </c>
      <c r="O199" s="5">
        <v>2</v>
      </c>
      <c r="P199" s="5">
        <f>ROUND(Source!EO193,O199)</f>
        <v>19071.57</v>
      </c>
      <c r="Q199" s="5"/>
      <c r="R199" s="5"/>
      <c r="S199" s="5"/>
      <c r="T199" s="5"/>
      <c r="U199" s="5"/>
      <c r="V199" s="5"/>
      <c r="W199" s="5">
        <v>3072.13</v>
      </c>
      <c r="X199" s="5">
        <v>1</v>
      </c>
      <c r="Y199" s="5">
        <v>3072.13</v>
      </c>
      <c r="Z199" s="5">
        <v>19071.57</v>
      </c>
      <c r="AA199" s="5">
        <v>1</v>
      </c>
      <c r="AB199" s="5">
        <v>19071.57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227</v>
      </c>
      <c r="F200" s="5">
        <f>ROUND(Source!AX193,O200)</f>
        <v>0</v>
      </c>
      <c r="G200" s="5" t="s">
        <v>63</v>
      </c>
      <c r="H200" s="5" t="s">
        <v>64</v>
      </c>
      <c r="I200" s="5"/>
      <c r="J200" s="5"/>
      <c r="K200" s="5">
        <v>227</v>
      </c>
      <c r="L200" s="5">
        <v>6</v>
      </c>
      <c r="M200" s="5">
        <v>3</v>
      </c>
      <c r="N200" s="5" t="s">
        <v>3</v>
      </c>
      <c r="O200" s="5">
        <v>2</v>
      </c>
      <c r="P200" s="5">
        <f>ROUND(Source!EP193,O200)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228</v>
      </c>
      <c r="F201" s="5">
        <f>ROUND(Source!AY193,O201)</f>
        <v>3072.13</v>
      </c>
      <c r="G201" s="5" t="s">
        <v>65</v>
      </c>
      <c r="H201" s="5" t="s">
        <v>66</v>
      </c>
      <c r="I201" s="5"/>
      <c r="J201" s="5"/>
      <c r="K201" s="5">
        <v>228</v>
      </c>
      <c r="L201" s="5">
        <v>7</v>
      </c>
      <c r="M201" s="5">
        <v>3</v>
      </c>
      <c r="N201" s="5" t="s">
        <v>3</v>
      </c>
      <c r="O201" s="5">
        <v>2</v>
      </c>
      <c r="P201" s="5">
        <f>ROUND(Source!EQ193,O201)</f>
        <v>19071.57</v>
      </c>
      <c r="Q201" s="5"/>
      <c r="R201" s="5"/>
      <c r="S201" s="5"/>
      <c r="T201" s="5"/>
      <c r="U201" s="5"/>
      <c r="V201" s="5"/>
      <c r="W201" s="5">
        <v>3072.13</v>
      </c>
      <c r="X201" s="5">
        <v>1</v>
      </c>
      <c r="Y201" s="5">
        <v>3072.13</v>
      </c>
      <c r="Z201" s="5">
        <v>19071.57</v>
      </c>
      <c r="AA201" s="5">
        <v>1</v>
      </c>
      <c r="AB201" s="5">
        <v>19071.57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216</v>
      </c>
      <c r="F202" s="5">
        <f>ROUND(Source!AP193,O202)</f>
        <v>0</v>
      </c>
      <c r="G202" s="5" t="s">
        <v>67</v>
      </c>
      <c r="H202" s="5" t="s">
        <v>68</v>
      </c>
      <c r="I202" s="5"/>
      <c r="J202" s="5"/>
      <c r="K202" s="5">
        <v>216</v>
      </c>
      <c r="L202" s="5">
        <v>8</v>
      </c>
      <c r="M202" s="5">
        <v>3</v>
      </c>
      <c r="N202" s="5" t="s">
        <v>3</v>
      </c>
      <c r="O202" s="5">
        <v>2</v>
      </c>
      <c r="P202" s="5">
        <f>ROUND(Source!EH193,O202)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223</v>
      </c>
      <c r="F203" s="5">
        <f>ROUND(Source!AQ193,O203)</f>
        <v>0</v>
      </c>
      <c r="G203" s="5" t="s">
        <v>69</v>
      </c>
      <c r="H203" s="5" t="s">
        <v>70</v>
      </c>
      <c r="I203" s="5"/>
      <c r="J203" s="5"/>
      <c r="K203" s="5">
        <v>223</v>
      </c>
      <c r="L203" s="5">
        <v>9</v>
      </c>
      <c r="M203" s="5">
        <v>3</v>
      </c>
      <c r="N203" s="5" t="s">
        <v>3</v>
      </c>
      <c r="O203" s="5">
        <v>2</v>
      </c>
      <c r="P203" s="5">
        <f>ROUND(Source!EI193,O203)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229</v>
      </c>
      <c r="F204" s="5">
        <f>ROUND(Source!AZ193,O204)</f>
        <v>0</v>
      </c>
      <c r="G204" s="5" t="s">
        <v>71</v>
      </c>
      <c r="H204" s="5" t="s">
        <v>72</v>
      </c>
      <c r="I204" s="5"/>
      <c r="J204" s="5"/>
      <c r="K204" s="5">
        <v>229</v>
      </c>
      <c r="L204" s="5">
        <v>10</v>
      </c>
      <c r="M204" s="5">
        <v>3</v>
      </c>
      <c r="N204" s="5" t="s">
        <v>3</v>
      </c>
      <c r="O204" s="5">
        <v>2</v>
      </c>
      <c r="P204" s="5">
        <f>ROUND(Source!ER193,O204)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203</v>
      </c>
      <c r="F205" s="5">
        <f>ROUND(Source!Q193,O205)</f>
        <v>140.01</v>
      </c>
      <c r="G205" s="5" t="s">
        <v>73</v>
      </c>
      <c r="H205" s="5" t="s">
        <v>74</v>
      </c>
      <c r="I205" s="5"/>
      <c r="J205" s="5"/>
      <c r="K205" s="5">
        <v>203</v>
      </c>
      <c r="L205" s="5">
        <v>11</v>
      </c>
      <c r="M205" s="5">
        <v>3</v>
      </c>
      <c r="N205" s="5" t="s">
        <v>3</v>
      </c>
      <c r="O205" s="5">
        <v>2</v>
      </c>
      <c r="P205" s="5">
        <f>ROUND(Source!DI193,O205)</f>
        <v>2226.0500000000002</v>
      </c>
      <c r="Q205" s="5"/>
      <c r="R205" s="5"/>
      <c r="S205" s="5"/>
      <c r="T205" s="5"/>
      <c r="U205" s="5"/>
      <c r="V205" s="5"/>
      <c r="W205" s="5">
        <v>140.01</v>
      </c>
      <c r="X205" s="5">
        <v>1</v>
      </c>
      <c r="Y205" s="5">
        <v>140.01</v>
      </c>
      <c r="Z205" s="5">
        <v>2226.0500000000002</v>
      </c>
      <c r="AA205" s="5">
        <v>1</v>
      </c>
      <c r="AB205" s="5">
        <v>2226.0500000000002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231</v>
      </c>
      <c r="F206" s="5">
        <f>ROUND(Source!BB193,O206)</f>
        <v>0</v>
      </c>
      <c r="G206" s="5" t="s">
        <v>75</v>
      </c>
      <c r="H206" s="5" t="s">
        <v>76</v>
      </c>
      <c r="I206" s="5"/>
      <c r="J206" s="5"/>
      <c r="K206" s="5">
        <v>231</v>
      </c>
      <c r="L206" s="5">
        <v>12</v>
      </c>
      <c r="M206" s="5">
        <v>3</v>
      </c>
      <c r="N206" s="5" t="s">
        <v>3</v>
      </c>
      <c r="O206" s="5">
        <v>2</v>
      </c>
      <c r="P206" s="5">
        <f>ROUND(Source!ET193,O206)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204</v>
      </c>
      <c r="F207" s="5">
        <f>ROUND(Source!R193,O207)</f>
        <v>17.100000000000001</v>
      </c>
      <c r="G207" s="5" t="s">
        <v>77</v>
      </c>
      <c r="H207" s="5" t="s">
        <v>78</v>
      </c>
      <c r="I207" s="5"/>
      <c r="J207" s="5"/>
      <c r="K207" s="5">
        <v>204</v>
      </c>
      <c r="L207" s="5">
        <v>13</v>
      </c>
      <c r="M207" s="5">
        <v>3</v>
      </c>
      <c r="N207" s="5" t="s">
        <v>3</v>
      </c>
      <c r="O207" s="5">
        <v>2</v>
      </c>
      <c r="P207" s="5">
        <f>ROUND(Source!DJ193,O207)</f>
        <v>963.59</v>
      </c>
      <c r="Q207" s="5"/>
      <c r="R207" s="5"/>
      <c r="S207" s="5"/>
      <c r="T207" s="5"/>
      <c r="U207" s="5"/>
      <c r="V207" s="5"/>
      <c r="W207" s="5">
        <v>17.100000000000001</v>
      </c>
      <c r="X207" s="5">
        <v>1</v>
      </c>
      <c r="Y207" s="5">
        <v>17.100000000000001</v>
      </c>
      <c r="Z207" s="5">
        <v>963.59</v>
      </c>
      <c r="AA207" s="5">
        <v>1</v>
      </c>
      <c r="AB207" s="5">
        <v>963.59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205</v>
      </c>
      <c r="F208" s="5">
        <f>ROUND(Source!S193,O208)</f>
        <v>699.49</v>
      </c>
      <c r="G208" s="5" t="s">
        <v>79</v>
      </c>
      <c r="H208" s="5" t="s">
        <v>80</v>
      </c>
      <c r="I208" s="5"/>
      <c r="J208" s="5"/>
      <c r="K208" s="5">
        <v>205</v>
      </c>
      <c r="L208" s="5">
        <v>14</v>
      </c>
      <c r="M208" s="5">
        <v>3</v>
      </c>
      <c r="N208" s="5" t="s">
        <v>3</v>
      </c>
      <c r="O208" s="5">
        <v>2</v>
      </c>
      <c r="P208" s="5">
        <f>ROUND(Source!DK193,O208)</f>
        <v>39416.26</v>
      </c>
      <c r="Q208" s="5"/>
      <c r="R208" s="5"/>
      <c r="S208" s="5"/>
      <c r="T208" s="5"/>
      <c r="U208" s="5"/>
      <c r="V208" s="5"/>
      <c r="W208" s="5">
        <v>699.49</v>
      </c>
      <c r="X208" s="5">
        <v>1</v>
      </c>
      <c r="Y208" s="5">
        <v>699.49</v>
      </c>
      <c r="Z208" s="5">
        <v>39416.26</v>
      </c>
      <c r="AA208" s="5">
        <v>1</v>
      </c>
      <c r="AB208" s="5">
        <v>39416.26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232</v>
      </c>
      <c r="F209" s="5">
        <f>ROUND(Source!BC193,O209)</f>
        <v>0</v>
      </c>
      <c r="G209" s="5" t="s">
        <v>81</v>
      </c>
      <c r="H209" s="5" t="s">
        <v>82</v>
      </c>
      <c r="I209" s="5"/>
      <c r="J209" s="5"/>
      <c r="K209" s="5">
        <v>232</v>
      </c>
      <c r="L209" s="5">
        <v>15</v>
      </c>
      <c r="M209" s="5">
        <v>3</v>
      </c>
      <c r="N209" s="5" t="s">
        <v>3</v>
      </c>
      <c r="O209" s="5">
        <v>2</v>
      </c>
      <c r="P209" s="5">
        <f>ROUND(Source!EU193,O209)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214</v>
      </c>
      <c r="F210" s="5">
        <f>ROUND(Source!AS193,O210)</f>
        <v>1082.9100000000001</v>
      </c>
      <c r="G210" s="5" t="s">
        <v>83</v>
      </c>
      <c r="H210" s="5" t="s">
        <v>84</v>
      </c>
      <c r="I210" s="5"/>
      <c r="J210" s="5"/>
      <c r="K210" s="5">
        <v>214</v>
      </c>
      <c r="L210" s="5">
        <v>16</v>
      </c>
      <c r="M210" s="5">
        <v>3</v>
      </c>
      <c r="N210" s="5" t="s">
        <v>3</v>
      </c>
      <c r="O210" s="5">
        <v>2</v>
      </c>
      <c r="P210" s="5">
        <f>ROUND(Source!EK193,O210)</f>
        <v>50977.49</v>
      </c>
      <c r="Q210" s="5"/>
      <c r="R210" s="5"/>
      <c r="S210" s="5"/>
      <c r="T210" s="5"/>
      <c r="U210" s="5"/>
      <c r="V210" s="5"/>
      <c r="W210" s="5">
        <v>1082.9100000000001</v>
      </c>
      <c r="X210" s="5">
        <v>1</v>
      </c>
      <c r="Y210" s="5">
        <v>1082.9100000000001</v>
      </c>
      <c r="Z210" s="5">
        <v>50977.49</v>
      </c>
      <c r="AA210" s="5">
        <v>1</v>
      </c>
      <c r="AB210" s="5">
        <v>50977.49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215</v>
      </c>
      <c r="F211" s="5">
        <f>ROUND(Source!AT193,O211)</f>
        <v>3817.37</v>
      </c>
      <c r="G211" s="5" t="s">
        <v>85</v>
      </c>
      <c r="H211" s="5" t="s">
        <v>86</v>
      </c>
      <c r="I211" s="5"/>
      <c r="J211" s="5"/>
      <c r="K211" s="5">
        <v>215</v>
      </c>
      <c r="L211" s="5">
        <v>17</v>
      </c>
      <c r="M211" s="5">
        <v>3</v>
      </c>
      <c r="N211" s="5" t="s">
        <v>3</v>
      </c>
      <c r="O211" s="5">
        <v>2</v>
      </c>
      <c r="P211" s="5">
        <f>ROUND(Source!EL193,O211)</f>
        <v>65446.33</v>
      </c>
      <c r="Q211" s="5"/>
      <c r="R211" s="5"/>
      <c r="S211" s="5"/>
      <c r="T211" s="5"/>
      <c r="U211" s="5"/>
      <c r="V211" s="5"/>
      <c r="W211" s="5">
        <v>3817.37</v>
      </c>
      <c r="X211" s="5">
        <v>1</v>
      </c>
      <c r="Y211" s="5">
        <v>3817.37</v>
      </c>
      <c r="Z211" s="5">
        <v>65446.33</v>
      </c>
      <c r="AA211" s="5">
        <v>1</v>
      </c>
      <c r="AB211" s="5">
        <v>65446.33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217</v>
      </c>
      <c r="F212" s="5">
        <f>ROUND(Source!AU193,O212)</f>
        <v>0</v>
      </c>
      <c r="G212" s="5" t="s">
        <v>87</v>
      </c>
      <c r="H212" s="5" t="s">
        <v>88</v>
      </c>
      <c r="I212" s="5"/>
      <c r="J212" s="5"/>
      <c r="K212" s="5">
        <v>217</v>
      </c>
      <c r="L212" s="5">
        <v>18</v>
      </c>
      <c r="M212" s="5">
        <v>3</v>
      </c>
      <c r="N212" s="5" t="s">
        <v>3</v>
      </c>
      <c r="O212" s="5">
        <v>2</v>
      </c>
      <c r="P212" s="5">
        <f>ROUND(Source!EM193,O212)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230</v>
      </c>
      <c r="F213" s="5">
        <f>ROUND(Source!BA193,O213)</f>
        <v>0</v>
      </c>
      <c r="G213" s="5" t="s">
        <v>89</v>
      </c>
      <c r="H213" s="5" t="s">
        <v>90</v>
      </c>
      <c r="I213" s="5"/>
      <c r="J213" s="5"/>
      <c r="K213" s="5">
        <v>230</v>
      </c>
      <c r="L213" s="5">
        <v>19</v>
      </c>
      <c r="M213" s="5">
        <v>3</v>
      </c>
      <c r="N213" s="5" t="s">
        <v>3</v>
      </c>
      <c r="O213" s="5">
        <v>2</v>
      </c>
      <c r="P213" s="5">
        <f>ROUND(Source!ES193,O213)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206</v>
      </c>
      <c r="F214" s="5">
        <f>ROUND(Source!T193,O214)</f>
        <v>0</v>
      </c>
      <c r="G214" s="5" t="s">
        <v>91</v>
      </c>
      <c r="H214" s="5" t="s">
        <v>92</v>
      </c>
      <c r="I214" s="5"/>
      <c r="J214" s="5"/>
      <c r="K214" s="5">
        <v>206</v>
      </c>
      <c r="L214" s="5">
        <v>20</v>
      </c>
      <c r="M214" s="5">
        <v>3</v>
      </c>
      <c r="N214" s="5" t="s">
        <v>3</v>
      </c>
      <c r="O214" s="5">
        <v>2</v>
      </c>
      <c r="P214" s="5">
        <f>ROUND(Source!DL193,O214)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207</v>
      </c>
      <c r="F215" s="5">
        <f>Source!U193</f>
        <v>64.328507699999989</v>
      </c>
      <c r="G215" s="5" t="s">
        <v>93</v>
      </c>
      <c r="H215" s="5" t="s">
        <v>94</v>
      </c>
      <c r="I215" s="5"/>
      <c r="J215" s="5"/>
      <c r="K215" s="5">
        <v>207</v>
      </c>
      <c r="L215" s="5">
        <v>21</v>
      </c>
      <c r="M215" s="5">
        <v>3</v>
      </c>
      <c r="N215" s="5" t="s">
        <v>3</v>
      </c>
      <c r="O215" s="5">
        <v>-1</v>
      </c>
      <c r="P215" s="5">
        <f>Source!DM193</f>
        <v>64.328507699999989</v>
      </c>
      <c r="Q215" s="5"/>
      <c r="R215" s="5"/>
      <c r="S215" s="5"/>
      <c r="T215" s="5"/>
      <c r="U215" s="5"/>
      <c r="V215" s="5"/>
      <c r="W215" s="5">
        <v>64.328507700000003</v>
      </c>
      <c r="X215" s="5">
        <v>1</v>
      </c>
      <c r="Y215" s="5">
        <v>64.328507700000003</v>
      </c>
      <c r="Z215" s="5">
        <v>64.328507700000003</v>
      </c>
      <c r="AA215" s="5">
        <v>1</v>
      </c>
      <c r="AB215" s="5">
        <v>64.328507700000003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208</v>
      </c>
      <c r="F216" s="5">
        <f>Source!V193</f>
        <v>0</v>
      </c>
      <c r="G216" s="5" t="s">
        <v>95</v>
      </c>
      <c r="H216" s="5" t="s">
        <v>96</v>
      </c>
      <c r="I216" s="5"/>
      <c r="J216" s="5"/>
      <c r="K216" s="5">
        <v>208</v>
      </c>
      <c r="L216" s="5">
        <v>22</v>
      </c>
      <c r="M216" s="5">
        <v>3</v>
      </c>
      <c r="N216" s="5" t="s">
        <v>3</v>
      </c>
      <c r="O216" s="5">
        <v>-1</v>
      </c>
      <c r="P216" s="5">
        <f>Source!DN193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209</v>
      </c>
      <c r="F217" s="5">
        <f>ROUND(Source!W193,O217)</f>
        <v>0</v>
      </c>
      <c r="G217" s="5" t="s">
        <v>97</v>
      </c>
      <c r="H217" s="5" t="s">
        <v>98</v>
      </c>
      <c r="I217" s="5"/>
      <c r="J217" s="5"/>
      <c r="K217" s="5">
        <v>209</v>
      </c>
      <c r="L217" s="5">
        <v>23</v>
      </c>
      <c r="M217" s="5">
        <v>3</v>
      </c>
      <c r="N217" s="5" t="s">
        <v>3</v>
      </c>
      <c r="O217" s="5">
        <v>2</v>
      </c>
      <c r="P217" s="5">
        <f>ROUND(Source!DO193,O217)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233</v>
      </c>
      <c r="F218" s="5">
        <f>ROUND(Source!BD193,O218)</f>
        <v>0</v>
      </c>
      <c r="G218" s="5" t="s">
        <v>99</v>
      </c>
      <c r="H218" s="5" t="s">
        <v>100</v>
      </c>
      <c r="I218" s="5"/>
      <c r="J218" s="5"/>
      <c r="K218" s="5">
        <v>233</v>
      </c>
      <c r="L218" s="5">
        <v>24</v>
      </c>
      <c r="M218" s="5">
        <v>3</v>
      </c>
      <c r="N218" s="5" t="s">
        <v>3</v>
      </c>
      <c r="O218" s="5">
        <v>2</v>
      </c>
      <c r="P218" s="5">
        <f>ROUND(Source!EV193,O218)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210</v>
      </c>
      <c r="F219" s="5">
        <f>ROUND(Source!X193,O219)</f>
        <v>664.82</v>
      </c>
      <c r="G219" s="5" t="s">
        <v>101</v>
      </c>
      <c r="H219" s="5" t="s">
        <v>102</v>
      </c>
      <c r="I219" s="5"/>
      <c r="J219" s="5"/>
      <c r="K219" s="5">
        <v>210</v>
      </c>
      <c r="L219" s="5">
        <v>25</v>
      </c>
      <c r="M219" s="5">
        <v>3</v>
      </c>
      <c r="N219" s="5" t="s">
        <v>3</v>
      </c>
      <c r="O219" s="5">
        <v>2</v>
      </c>
      <c r="P219" s="5">
        <f>ROUND(Source!DP193,O219)</f>
        <v>37462.18</v>
      </c>
      <c r="Q219" s="5"/>
      <c r="R219" s="5"/>
      <c r="S219" s="5"/>
      <c r="T219" s="5"/>
      <c r="U219" s="5"/>
      <c r="V219" s="5"/>
      <c r="W219" s="5">
        <v>664.82</v>
      </c>
      <c r="X219" s="5">
        <v>1</v>
      </c>
      <c r="Y219" s="5">
        <v>664.82</v>
      </c>
      <c r="Z219" s="5">
        <v>37462.18</v>
      </c>
      <c r="AA219" s="5">
        <v>1</v>
      </c>
      <c r="AB219" s="5">
        <v>37462.18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211</v>
      </c>
      <c r="F220" s="5">
        <f>ROUND(Source!Y193,O220)</f>
        <v>323.83</v>
      </c>
      <c r="G220" s="5" t="s">
        <v>103</v>
      </c>
      <c r="H220" s="5" t="s">
        <v>104</v>
      </c>
      <c r="I220" s="5"/>
      <c r="J220" s="5"/>
      <c r="K220" s="5">
        <v>211</v>
      </c>
      <c r="L220" s="5">
        <v>26</v>
      </c>
      <c r="M220" s="5">
        <v>3</v>
      </c>
      <c r="N220" s="5" t="s">
        <v>3</v>
      </c>
      <c r="O220" s="5">
        <v>2</v>
      </c>
      <c r="P220" s="5">
        <f>ROUND(Source!DQ193,O220)</f>
        <v>18247.759999999998</v>
      </c>
      <c r="Q220" s="5"/>
      <c r="R220" s="5"/>
      <c r="S220" s="5"/>
      <c r="T220" s="5"/>
      <c r="U220" s="5"/>
      <c r="V220" s="5"/>
      <c r="W220" s="5">
        <v>323.83</v>
      </c>
      <c r="X220" s="5">
        <v>1</v>
      </c>
      <c r="Y220" s="5">
        <v>323.83</v>
      </c>
      <c r="Z220" s="5">
        <v>18247.759999999998</v>
      </c>
      <c r="AA220" s="5">
        <v>1</v>
      </c>
      <c r="AB220" s="5">
        <v>18247.759999999998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224</v>
      </c>
      <c r="F221" s="5">
        <f>ROUND(Source!AR193,O221)</f>
        <v>4900.28</v>
      </c>
      <c r="G221" s="5" t="s">
        <v>105</v>
      </c>
      <c r="H221" s="5" t="s">
        <v>106</v>
      </c>
      <c r="I221" s="5"/>
      <c r="J221" s="5"/>
      <c r="K221" s="5">
        <v>224</v>
      </c>
      <c r="L221" s="5">
        <v>27</v>
      </c>
      <c r="M221" s="5">
        <v>3</v>
      </c>
      <c r="N221" s="5" t="s">
        <v>3</v>
      </c>
      <c r="O221" s="5">
        <v>2</v>
      </c>
      <c r="P221" s="5">
        <f>ROUND(Source!EJ193,O221)</f>
        <v>116423.82</v>
      </c>
      <c r="Q221" s="5"/>
      <c r="R221" s="5"/>
      <c r="S221" s="5"/>
      <c r="T221" s="5"/>
      <c r="U221" s="5"/>
      <c r="V221" s="5"/>
      <c r="W221" s="5">
        <v>4900.28</v>
      </c>
      <c r="X221" s="5">
        <v>1</v>
      </c>
      <c r="Y221" s="5">
        <v>4900.28</v>
      </c>
      <c r="Z221" s="5">
        <v>116423.82</v>
      </c>
      <c r="AA221" s="5">
        <v>1</v>
      </c>
      <c r="AB221" s="5">
        <v>116423.82</v>
      </c>
    </row>
    <row r="223" spans="1:28" x14ac:dyDescent="0.2">
      <c r="A223" s="6">
        <v>61</v>
      </c>
      <c r="B223" s="6"/>
      <c r="C223" s="6"/>
      <c r="D223" s="6"/>
      <c r="E223" s="6"/>
      <c r="F223" s="6">
        <v>10</v>
      </c>
      <c r="G223" s="6" t="s">
        <v>154</v>
      </c>
      <c r="H223" s="6" t="s">
        <v>155</v>
      </c>
    </row>
    <row r="224" spans="1:28" x14ac:dyDescent="0.2">
      <c r="A224" s="6">
        <v>61</v>
      </c>
      <c r="B224" s="6"/>
      <c r="C224" s="6"/>
      <c r="D224" s="6"/>
      <c r="E224" s="6"/>
      <c r="F224" s="6">
        <v>1900</v>
      </c>
      <c r="G224" s="6" t="s">
        <v>156</v>
      </c>
      <c r="H224" s="6" t="s">
        <v>157</v>
      </c>
    </row>
    <row r="225" spans="1:16" x14ac:dyDescent="0.2">
      <c r="A225" s="6">
        <v>61</v>
      </c>
      <c r="B225" s="6"/>
      <c r="C225" s="6"/>
      <c r="D225" s="6"/>
      <c r="E225" s="6"/>
      <c r="F225" s="6">
        <v>1800</v>
      </c>
      <c r="G225" s="6" t="s">
        <v>158</v>
      </c>
      <c r="H225" s="6" t="s">
        <v>157</v>
      </c>
    </row>
    <row r="226" spans="1:16" x14ac:dyDescent="0.2">
      <c r="A226" s="6">
        <v>61</v>
      </c>
      <c r="B226" s="6"/>
      <c r="C226" s="6"/>
      <c r="D226" s="6"/>
      <c r="E226" s="6"/>
      <c r="F226" s="6">
        <v>2</v>
      </c>
      <c r="G226" s="6" t="s">
        <v>159</v>
      </c>
      <c r="H226" s="6" t="s">
        <v>160</v>
      </c>
    </row>
    <row r="227" spans="1:16" x14ac:dyDescent="0.2">
      <c r="A227" s="6">
        <v>61</v>
      </c>
      <c r="B227" s="6"/>
      <c r="C227" s="6"/>
      <c r="D227" s="6"/>
      <c r="E227" s="6"/>
      <c r="F227" s="6">
        <v>10</v>
      </c>
      <c r="G227" s="6" t="s">
        <v>161</v>
      </c>
      <c r="H227" s="6" t="s">
        <v>161</v>
      </c>
    </row>
    <row r="228" spans="1:16" x14ac:dyDescent="0.2">
      <c r="A228" s="6">
        <v>61</v>
      </c>
      <c r="B228" s="6"/>
      <c r="C228" s="6"/>
      <c r="D228" s="6"/>
      <c r="E228" s="6"/>
      <c r="F228" s="6">
        <v>3</v>
      </c>
      <c r="G228" s="6" t="s">
        <v>162</v>
      </c>
      <c r="H228" s="6" t="s">
        <v>163</v>
      </c>
    </row>
    <row r="229" spans="1:16" x14ac:dyDescent="0.2">
      <c r="A229" s="6">
        <v>61</v>
      </c>
      <c r="B229" s="6"/>
      <c r="C229" s="6"/>
      <c r="D229" s="6"/>
      <c r="E229" s="6"/>
      <c r="F229" s="6">
        <v>2400</v>
      </c>
      <c r="G229" s="6" t="s">
        <v>164</v>
      </c>
      <c r="H229" s="6" t="s">
        <v>165</v>
      </c>
    </row>
    <row r="230" spans="1:16" x14ac:dyDescent="0.2">
      <c r="A230" s="6">
        <v>61</v>
      </c>
      <c r="B230" s="6"/>
      <c r="C230" s="6"/>
      <c r="D230" s="6"/>
      <c r="E230" s="6"/>
      <c r="F230" s="6">
        <v>0</v>
      </c>
      <c r="G230" s="6" t="s">
        <v>166</v>
      </c>
      <c r="H230" s="6" t="s">
        <v>167</v>
      </c>
    </row>
    <row r="231" spans="1:16" x14ac:dyDescent="0.2">
      <c r="A231" s="6">
        <v>61</v>
      </c>
      <c r="B231" s="6"/>
      <c r="C231" s="6"/>
      <c r="D231" s="6"/>
      <c r="E231" s="6"/>
      <c r="F231" s="6">
        <v>12</v>
      </c>
      <c r="G231" s="6" t="s">
        <v>168</v>
      </c>
      <c r="H231" s="6" t="s">
        <v>167</v>
      </c>
    </row>
    <row r="232" spans="1:16" x14ac:dyDescent="0.2">
      <c r="A232" s="6">
        <v>61</v>
      </c>
      <c r="B232" s="6"/>
      <c r="C232" s="6"/>
      <c r="D232" s="6"/>
      <c r="E232" s="6"/>
      <c r="F232" s="6">
        <v>0</v>
      </c>
      <c r="G232" s="6" t="s">
        <v>169</v>
      </c>
      <c r="H232" s="6" t="s">
        <v>167</v>
      </c>
    </row>
    <row r="233" spans="1:16" x14ac:dyDescent="0.2">
      <c r="A233" s="6">
        <v>61</v>
      </c>
      <c r="B233" s="6"/>
      <c r="C233" s="6"/>
      <c r="D233" s="6"/>
      <c r="E233" s="6"/>
      <c r="F233" s="6">
        <v>0</v>
      </c>
      <c r="G233" s="6" t="s">
        <v>170</v>
      </c>
      <c r="H233" s="6" t="s">
        <v>167</v>
      </c>
    </row>
    <row r="234" spans="1:16" x14ac:dyDescent="0.2">
      <c r="A234" s="6">
        <v>61</v>
      </c>
      <c r="B234" s="6"/>
      <c r="C234" s="6"/>
      <c r="D234" s="6"/>
      <c r="E234" s="6"/>
      <c r="F234" s="6">
        <v>2</v>
      </c>
      <c r="G234" s="6" t="s">
        <v>171</v>
      </c>
      <c r="H234" s="6" t="s">
        <v>167</v>
      </c>
    </row>
    <row r="235" spans="1:16" x14ac:dyDescent="0.2">
      <c r="A235" s="6">
        <v>61</v>
      </c>
      <c r="B235" s="6"/>
      <c r="C235" s="6"/>
      <c r="D235" s="6"/>
      <c r="E235" s="6"/>
      <c r="F235" s="6">
        <v>6</v>
      </c>
      <c r="G235" s="6" t="s">
        <v>172</v>
      </c>
      <c r="H235" s="6" t="s">
        <v>167</v>
      </c>
    </row>
    <row r="236" spans="1:16" x14ac:dyDescent="0.2">
      <c r="A236" s="6">
        <v>61</v>
      </c>
      <c r="B236" s="6"/>
      <c r="C236" s="6"/>
      <c r="D236" s="6"/>
      <c r="E236" s="6"/>
      <c r="F236" s="6">
        <v>12</v>
      </c>
      <c r="G236" s="6" t="s">
        <v>173</v>
      </c>
      <c r="H236" s="6" t="s">
        <v>173</v>
      </c>
    </row>
    <row r="239" spans="1:16" x14ac:dyDescent="0.2">
      <c r="A239">
        <v>70</v>
      </c>
      <c r="B239">
        <v>1</v>
      </c>
      <c r="D239">
        <v>1</v>
      </c>
      <c r="E239" t="s">
        <v>174</v>
      </c>
      <c r="F239" t="s">
        <v>175</v>
      </c>
      <c r="G239">
        <v>0</v>
      </c>
      <c r="H239">
        <v>0</v>
      </c>
      <c r="I239" t="s">
        <v>3</v>
      </c>
      <c r="J239">
        <v>1</v>
      </c>
      <c r="K239">
        <v>0</v>
      </c>
      <c r="L239" t="s">
        <v>3</v>
      </c>
      <c r="M239" t="s">
        <v>3</v>
      </c>
      <c r="N239">
        <v>0</v>
      </c>
      <c r="O239">
        <v>0</v>
      </c>
      <c r="P239" t="s">
        <v>3</v>
      </c>
    </row>
    <row r="240" spans="1:16" x14ac:dyDescent="0.2">
      <c r="A240">
        <v>70</v>
      </c>
      <c r="B240">
        <v>1</v>
      </c>
      <c r="D240">
        <v>2</v>
      </c>
      <c r="E240" t="s">
        <v>176</v>
      </c>
      <c r="F240" t="s">
        <v>177</v>
      </c>
      <c r="G240">
        <v>1</v>
      </c>
      <c r="H240">
        <v>0</v>
      </c>
      <c r="I240" t="s">
        <v>3</v>
      </c>
      <c r="J240">
        <v>1</v>
      </c>
      <c r="K240">
        <v>0</v>
      </c>
      <c r="L240" t="s">
        <v>3</v>
      </c>
      <c r="M240" t="s">
        <v>3</v>
      </c>
      <c r="N240">
        <v>0</v>
      </c>
      <c r="O240">
        <v>1</v>
      </c>
      <c r="P240" t="s">
        <v>3</v>
      </c>
    </row>
    <row r="241" spans="1:50" x14ac:dyDescent="0.2">
      <c r="A241">
        <v>70</v>
      </c>
      <c r="B241">
        <v>1</v>
      </c>
      <c r="D241">
        <v>3</v>
      </c>
      <c r="E241" t="s">
        <v>178</v>
      </c>
      <c r="F241" t="s">
        <v>179</v>
      </c>
      <c r="G241">
        <v>1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O241">
        <v>1</v>
      </c>
      <c r="P241" t="s">
        <v>3</v>
      </c>
    </row>
    <row r="242" spans="1:50" x14ac:dyDescent="0.2">
      <c r="A242">
        <v>70</v>
      </c>
      <c r="B242">
        <v>1</v>
      </c>
      <c r="D242">
        <v>4</v>
      </c>
      <c r="E242" t="s">
        <v>180</v>
      </c>
      <c r="F242" t="s">
        <v>181</v>
      </c>
      <c r="G242">
        <v>1</v>
      </c>
      <c r="H242">
        <v>0</v>
      </c>
      <c r="I242" t="s">
        <v>3</v>
      </c>
      <c r="J242">
        <v>0</v>
      </c>
      <c r="K242">
        <v>0</v>
      </c>
      <c r="L242" t="s">
        <v>3</v>
      </c>
      <c r="M242" t="s">
        <v>3</v>
      </c>
      <c r="N242">
        <v>0</v>
      </c>
      <c r="O242">
        <v>1</v>
      </c>
      <c r="P242" t="s">
        <v>3</v>
      </c>
    </row>
    <row r="243" spans="1:50" x14ac:dyDescent="0.2">
      <c r="A243">
        <v>70</v>
      </c>
      <c r="B243">
        <v>1</v>
      </c>
      <c r="D243">
        <v>5</v>
      </c>
      <c r="E243" t="s">
        <v>182</v>
      </c>
      <c r="F243" t="s">
        <v>183</v>
      </c>
      <c r="G243">
        <v>0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O243">
        <v>0</v>
      </c>
      <c r="P243" t="s">
        <v>3</v>
      </c>
    </row>
    <row r="245" spans="1:50" x14ac:dyDescent="0.2">
      <c r="A245">
        <v>-1</v>
      </c>
    </row>
    <row r="247" spans="1:50" x14ac:dyDescent="0.2">
      <c r="A247" s="4">
        <v>75</v>
      </c>
      <c r="B247" s="4" t="s">
        <v>184</v>
      </c>
      <c r="C247" s="4">
        <v>2000</v>
      </c>
      <c r="D247" s="4">
        <v>0</v>
      </c>
      <c r="E247" s="4">
        <v>1</v>
      </c>
      <c r="F247" s="4">
        <v>0</v>
      </c>
      <c r="G247" s="4">
        <v>0</v>
      </c>
      <c r="H247" s="4">
        <v>1</v>
      </c>
      <c r="I247" s="4">
        <v>1</v>
      </c>
      <c r="J247" s="4">
        <v>3</v>
      </c>
      <c r="K247" s="4">
        <v>0</v>
      </c>
      <c r="L247" s="4">
        <v>0</v>
      </c>
      <c r="M247" s="4">
        <v>0</v>
      </c>
      <c r="N247" s="4">
        <v>434513019</v>
      </c>
      <c r="O247" s="4">
        <v>1</v>
      </c>
    </row>
    <row r="248" spans="1:50" x14ac:dyDescent="0.2">
      <c r="A248" s="7">
        <v>1</v>
      </c>
      <c r="B248" s="7" t="s">
        <v>185</v>
      </c>
      <c r="C248" s="7" t="s">
        <v>186</v>
      </c>
      <c r="D248" s="7">
        <v>2000</v>
      </c>
      <c r="E248" s="7">
        <v>1</v>
      </c>
      <c r="F248" s="7">
        <v>1</v>
      </c>
      <c r="G248" s="7">
        <v>1</v>
      </c>
      <c r="H248" s="7">
        <v>0</v>
      </c>
      <c r="I248" s="7">
        <v>2</v>
      </c>
      <c r="J248" s="7">
        <v>1</v>
      </c>
      <c r="K248" s="7">
        <v>1</v>
      </c>
      <c r="L248" s="7">
        <v>1</v>
      </c>
      <c r="M248" s="7">
        <v>1</v>
      </c>
      <c r="N248" s="7">
        <v>1</v>
      </c>
      <c r="O248" s="7">
        <v>1</v>
      </c>
      <c r="P248" s="7">
        <v>1</v>
      </c>
      <c r="Q248" s="7">
        <v>1</v>
      </c>
      <c r="R248" s="7" t="s">
        <v>3</v>
      </c>
      <c r="S248" s="7" t="s">
        <v>3</v>
      </c>
      <c r="T248" s="7" t="s">
        <v>3</v>
      </c>
      <c r="U248" s="7" t="s">
        <v>3</v>
      </c>
      <c r="V248" s="7" t="s">
        <v>3</v>
      </c>
      <c r="W248" s="7" t="s">
        <v>3</v>
      </c>
      <c r="X248" s="7" t="s">
        <v>3</v>
      </c>
      <c r="Y248" s="7" t="s">
        <v>3</v>
      </c>
      <c r="Z248" s="7" t="s">
        <v>3</v>
      </c>
      <c r="AA248" s="7" t="s">
        <v>52</v>
      </c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>
        <v>434513020</v>
      </c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x14ac:dyDescent="0.2">
      <c r="A249" s="4">
        <v>75</v>
      </c>
      <c r="B249" s="4" t="s">
        <v>187</v>
      </c>
      <c r="C249" s="4">
        <v>2026</v>
      </c>
      <c r="D249" s="4">
        <v>0</v>
      </c>
      <c r="E249" s="4">
        <v>1</v>
      </c>
      <c r="F249" s="4">
        <v>0</v>
      </c>
      <c r="G249" s="4">
        <v>0</v>
      </c>
      <c r="H249" s="4">
        <v>1</v>
      </c>
      <c r="I249" s="4">
        <v>1</v>
      </c>
      <c r="J249" s="4">
        <v>3</v>
      </c>
      <c r="K249" s="4">
        <v>0</v>
      </c>
      <c r="L249" s="4">
        <v>0</v>
      </c>
      <c r="M249" s="4">
        <v>1</v>
      </c>
      <c r="N249" s="4">
        <v>434513021</v>
      </c>
      <c r="O249" s="4">
        <v>2</v>
      </c>
    </row>
    <row r="250" spans="1:50" x14ac:dyDescent="0.2">
      <c r="A250" s="7">
        <v>1</v>
      </c>
      <c r="B250" s="7" t="s">
        <v>185</v>
      </c>
      <c r="C250" s="7" t="s">
        <v>186</v>
      </c>
      <c r="D250" s="7">
        <v>2026</v>
      </c>
      <c r="E250" s="7">
        <v>1</v>
      </c>
      <c r="F250" s="7">
        <v>1</v>
      </c>
      <c r="G250" s="7">
        <v>1</v>
      </c>
      <c r="H250" s="7">
        <v>0</v>
      </c>
      <c r="I250" s="7">
        <v>2</v>
      </c>
      <c r="J250" s="7">
        <v>1</v>
      </c>
      <c r="K250" s="7">
        <v>9.84</v>
      </c>
      <c r="L250" s="7">
        <v>7.57</v>
      </c>
      <c r="M250" s="7">
        <v>1</v>
      </c>
      <c r="N250" s="7">
        <v>1</v>
      </c>
      <c r="O250" s="7">
        <v>9.84</v>
      </c>
      <c r="P250" s="7">
        <v>7.57</v>
      </c>
      <c r="Q250" s="7">
        <v>1</v>
      </c>
      <c r="R250" s="7" t="s">
        <v>3</v>
      </c>
      <c r="S250" s="7" t="s">
        <v>3</v>
      </c>
      <c r="T250" s="7" t="s">
        <v>3</v>
      </c>
      <c r="U250" s="7" t="s">
        <v>3</v>
      </c>
      <c r="V250" s="7" t="s">
        <v>3</v>
      </c>
      <c r="W250" s="7" t="s">
        <v>3</v>
      </c>
      <c r="X250" s="7" t="s">
        <v>3</v>
      </c>
      <c r="Y250" s="7" t="s">
        <v>3</v>
      </c>
      <c r="Z250" s="7" t="s">
        <v>3</v>
      </c>
      <c r="AA250" s="7" t="s">
        <v>188</v>
      </c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>
        <v>434513022</v>
      </c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4" spans="1:50" x14ac:dyDescent="0.2">
      <c r="A254">
        <v>65</v>
      </c>
      <c r="C254">
        <v>1</v>
      </c>
      <c r="D254">
        <v>0</v>
      </c>
      <c r="E2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434513019</v>
      </c>
      <c r="E14" s="1">
        <v>434513021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ROUND((Source!F171)/1000,2)</f>
        <v>1.08</v>
      </c>
      <c r="F16" s="9">
        <f>ROUND((Source!F172)/1000,2)</f>
        <v>3.82</v>
      </c>
      <c r="G16" s="9">
        <f>ROUND((Source!F163)/1000,2)</f>
        <v>0</v>
      </c>
      <c r="H16" s="9">
        <f>ROUND((Source!F173)/1000+(Source!F174)/1000,2)</f>
        <v>0</v>
      </c>
      <c r="I16" s="9">
        <f>E16+F16+G16+H16</f>
        <v>4.9000000000000004</v>
      </c>
      <c r="J16" s="9">
        <f>ROUND((Source!F169+Source!F168)/1000,2)</f>
        <v>0.72</v>
      </c>
      <c r="K16" s="9">
        <v>6.98</v>
      </c>
      <c r="L16" s="9">
        <v>0</v>
      </c>
      <c r="M16" s="9">
        <v>0</v>
      </c>
      <c r="N16" s="9">
        <f>I16+L16+M16</f>
        <v>4.9000000000000004</v>
      </c>
      <c r="T16" s="10">
        <f>ROUND((Source!P171)/1000,2)</f>
        <v>50.98</v>
      </c>
      <c r="U16" s="10">
        <f>ROUND((Source!P172)/1000,2)</f>
        <v>65.45</v>
      </c>
      <c r="V16" s="10">
        <f>ROUND((Source!P163)/1000,2)</f>
        <v>0</v>
      </c>
      <c r="W16" s="10">
        <f>ROUND((Source!P173)/1000+(Source!P174)/1000,2)</f>
        <v>0</v>
      </c>
      <c r="X16" s="10">
        <f>T16+U16+V16+W16</f>
        <v>116.43</v>
      </c>
      <c r="Y16" s="10">
        <f>ROUND((Source!P169+Source!P168)/1000,2)</f>
        <v>40.380000000000003</v>
      </c>
      <c r="Z16" s="10">
        <v>79.790000000000006</v>
      </c>
      <c r="AA16" s="10">
        <v>0</v>
      </c>
      <c r="AB16" s="10">
        <v>0</v>
      </c>
      <c r="AC16" s="10">
        <f>X16+AA16+AB16</f>
        <v>116.43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3911.63</v>
      </c>
      <c r="AU16" s="9">
        <v>3072.13</v>
      </c>
      <c r="AV16" s="9">
        <v>0</v>
      </c>
      <c r="AW16" s="9">
        <v>0</v>
      </c>
      <c r="AX16" s="9">
        <v>0</v>
      </c>
      <c r="AY16" s="9">
        <v>140.01</v>
      </c>
      <c r="AZ16" s="9">
        <v>17.100000000000001</v>
      </c>
      <c r="BA16" s="9">
        <v>699.49</v>
      </c>
      <c r="BB16" s="9">
        <v>1082.9100000000001</v>
      </c>
      <c r="BC16" s="9">
        <v>3817.37</v>
      </c>
      <c r="BD16" s="9">
        <v>0</v>
      </c>
      <c r="BE16" s="9">
        <v>0</v>
      </c>
      <c r="BF16" s="9">
        <v>64.328507700000003</v>
      </c>
      <c r="BG16" s="9">
        <v>0</v>
      </c>
      <c r="BH16" s="9">
        <v>0</v>
      </c>
      <c r="BI16" s="9">
        <v>664.82</v>
      </c>
      <c r="BJ16" s="9">
        <v>323.83</v>
      </c>
      <c r="BK16" s="9">
        <v>4900.28</v>
      </c>
      <c r="BR16" s="10">
        <v>60713.88</v>
      </c>
      <c r="BS16" s="10">
        <v>19071.57</v>
      </c>
      <c r="BT16" s="10">
        <v>0</v>
      </c>
      <c r="BU16" s="10">
        <v>0</v>
      </c>
      <c r="BV16" s="10">
        <v>0</v>
      </c>
      <c r="BW16" s="10">
        <v>2226.0500000000002</v>
      </c>
      <c r="BX16" s="10">
        <v>963.59</v>
      </c>
      <c r="BY16" s="10">
        <v>39416.26</v>
      </c>
      <c r="BZ16" s="10">
        <v>50977.49</v>
      </c>
      <c r="CA16" s="10">
        <v>65446.33</v>
      </c>
      <c r="CB16" s="10">
        <v>0</v>
      </c>
      <c r="CC16" s="10">
        <v>0</v>
      </c>
      <c r="CD16" s="10">
        <v>64.328507700000003</v>
      </c>
      <c r="CE16" s="10">
        <v>0</v>
      </c>
      <c r="CF16" s="10">
        <v>0</v>
      </c>
      <c r="CG16" s="10">
        <v>37462.18</v>
      </c>
      <c r="CH16" s="10">
        <v>18247.759999999998</v>
      </c>
      <c r="CI16" s="10">
        <v>116423.82</v>
      </c>
    </row>
    <row r="18" spans="1:29" x14ac:dyDescent="0.2">
      <c r="A18">
        <v>51</v>
      </c>
      <c r="E18">
        <v>1.08</v>
      </c>
      <c r="F18">
        <v>3.82</v>
      </c>
      <c r="G18">
        <v>0</v>
      </c>
      <c r="H18">
        <v>0</v>
      </c>
      <c r="I18">
        <v>4.9000000000000004</v>
      </c>
      <c r="J18">
        <v>0.72</v>
      </c>
      <c r="K18">
        <v>6.98</v>
      </c>
      <c r="L18">
        <v>0</v>
      </c>
      <c r="M18">
        <v>0</v>
      </c>
      <c r="N18">
        <v>4.9000000000000004</v>
      </c>
      <c r="T18">
        <v>50.98</v>
      </c>
      <c r="U18">
        <v>65.45</v>
      </c>
      <c r="V18">
        <v>0</v>
      </c>
      <c r="W18">
        <v>0</v>
      </c>
      <c r="X18">
        <v>116.43</v>
      </c>
      <c r="Y18">
        <v>40.380000000000003</v>
      </c>
      <c r="Z18">
        <v>79.790000000000006</v>
      </c>
      <c r="AA18">
        <v>0</v>
      </c>
      <c r="AB18">
        <v>0</v>
      </c>
      <c r="AC18">
        <v>116.43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3911.63</v>
      </c>
      <c r="G20" s="5" t="s">
        <v>53</v>
      </c>
      <c r="H20" s="5" t="s">
        <v>54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60713.88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3072.13</v>
      </c>
      <c r="G21" s="5" t="s">
        <v>55</v>
      </c>
      <c r="H21" s="5" t="s">
        <v>56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19071.57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57</v>
      </c>
      <c r="H22" s="5" t="s">
        <v>58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3072.13</v>
      </c>
      <c r="G23" s="5" t="s">
        <v>59</v>
      </c>
      <c r="H23" s="5" t="s">
        <v>60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19071.57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3072.13</v>
      </c>
      <c r="G24" s="5" t="s">
        <v>61</v>
      </c>
      <c r="H24" s="5" t="s">
        <v>62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19071.57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63</v>
      </c>
      <c r="H25" s="5" t="s">
        <v>64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3072.13</v>
      </c>
      <c r="G26" s="5" t="s">
        <v>65</v>
      </c>
      <c r="H26" s="5" t="s">
        <v>66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19071.57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67</v>
      </c>
      <c r="H27" s="5" t="s">
        <v>68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69</v>
      </c>
      <c r="H28" s="5" t="s">
        <v>70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71</v>
      </c>
      <c r="H29" s="5" t="s">
        <v>72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140.01</v>
      </c>
      <c r="G30" s="5" t="s">
        <v>73</v>
      </c>
      <c r="H30" s="5" t="s">
        <v>74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2226.0500000000002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75</v>
      </c>
      <c r="H31" s="5" t="s">
        <v>76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17.100000000000001</v>
      </c>
      <c r="G32" s="5" t="s">
        <v>77</v>
      </c>
      <c r="H32" s="5" t="s">
        <v>78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963.59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699.49</v>
      </c>
      <c r="G33" s="5" t="s">
        <v>79</v>
      </c>
      <c r="H33" s="5" t="s">
        <v>80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39416.26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81</v>
      </c>
      <c r="H34" s="5" t="s">
        <v>82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1082.9100000000001</v>
      </c>
      <c r="G35" s="5" t="s">
        <v>83</v>
      </c>
      <c r="H35" s="5" t="s">
        <v>84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50977.49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3817.37</v>
      </c>
      <c r="G36" s="5" t="s">
        <v>85</v>
      </c>
      <c r="H36" s="5" t="s">
        <v>86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65446.33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87</v>
      </c>
      <c r="H37" s="5" t="s">
        <v>88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89</v>
      </c>
      <c r="H38" s="5" t="s">
        <v>90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91</v>
      </c>
      <c r="H39" s="5" t="s">
        <v>92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64.328507700000003</v>
      </c>
      <c r="G40" s="5" t="s">
        <v>93</v>
      </c>
      <c r="H40" s="5" t="s">
        <v>94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64.328507700000003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95</v>
      </c>
      <c r="H41" s="5" t="s">
        <v>96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97</v>
      </c>
      <c r="H42" s="5" t="s">
        <v>98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99</v>
      </c>
      <c r="H43" s="5" t="s">
        <v>100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664.82</v>
      </c>
      <c r="G44" s="5" t="s">
        <v>101</v>
      </c>
      <c r="H44" s="5" t="s">
        <v>102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37462.18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323.83</v>
      </c>
      <c r="G45" s="5" t="s">
        <v>103</v>
      </c>
      <c r="H45" s="5" t="s">
        <v>104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18247.759999999998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4900.28</v>
      </c>
      <c r="G46" s="5" t="s">
        <v>105</v>
      </c>
      <c r="H46" s="5" t="s">
        <v>106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116423.82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184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434513019</v>
      </c>
      <c r="O51" s="4">
        <v>1</v>
      </c>
    </row>
    <row r="52" spans="1:50" x14ac:dyDescent="0.2">
      <c r="A52" s="7">
        <v>1</v>
      </c>
      <c r="B52" s="7" t="s">
        <v>185</v>
      </c>
      <c r="C52" s="7" t="s">
        <v>186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52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434513020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187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434513021</v>
      </c>
      <c r="O53" s="4">
        <v>2</v>
      </c>
    </row>
    <row r="54" spans="1:50" x14ac:dyDescent="0.2">
      <c r="A54" s="7">
        <v>1</v>
      </c>
      <c r="B54" s="7" t="s">
        <v>185</v>
      </c>
      <c r="C54" s="7" t="s">
        <v>186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188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434513022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434513019</v>
      </c>
      <c r="C1">
        <v>434517672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190</v>
      </c>
      <c r="J1" t="s">
        <v>3</v>
      </c>
      <c r="K1" t="s">
        <v>191</v>
      </c>
      <c r="L1">
        <v>1191</v>
      </c>
      <c r="N1">
        <v>1013</v>
      </c>
      <c r="O1" t="s">
        <v>192</v>
      </c>
      <c r="P1" t="s">
        <v>192</v>
      </c>
      <c r="Q1">
        <v>1</v>
      </c>
      <c r="W1">
        <v>0</v>
      </c>
      <c r="X1">
        <v>476480486</v>
      </c>
      <c r="Y1">
        <f t="shared" ref="Y1:Y32" si="0">AT1</f>
        <v>8.01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8.01</v>
      </c>
      <c r="AU1" t="s">
        <v>3</v>
      </c>
      <c r="AV1">
        <v>1</v>
      </c>
      <c r="AW1">
        <v>2</v>
      </c>
      <c r="AX1">
        <v>434517694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0.88109999999999999</v>
      </c>
      <c r="CW1">
        <v>0</v>
      </c>
      <c r="CX1">
        <f>ROUND(Y1*Source!I28,9)</f>
        <v>0.88109999999999999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434513019</v>
      </c>
      <c r="C2">
        <v>434517672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193</v>
      </c>
      <c r="J2" t="s">
        <v>194</v>
      </c>
      <c r="K2" t="s">
        <v>195</v>
      </c>
      <c r="L2">
        <v>1368</v>
      </c>
      <c r="N2">
        <v>1011</v>
      </c>
      <c r="O2" t="s">
        <v>196</v>
      </c>
      <c r="P2" t="s">
        <v>196</v>
      </c>
      <c r="Q2">
        <v>1</v>
      </c>
      <c r="W2">
        <v>0</v>
      </c>
      <c r="X2">
        <v>-1985943078</v>
      </c>
      <c r="Y2">
        <f t="shared" si="0"/>
        <v>1.06</v>
      </c>
      <c r="AA2">
        <v>0</v>
      </c>
      <c r="AB2">
        <v>88.67</v>
      </c>
      <c r="AC2">
        <v>13.47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1.06</v>
      </c>
      <c r="AU2" t="s">
        <v>3</v>
      </c>
      <c r="AV2">
        <v>0</v>
      </c>
      <c r="AW2">
        <v>2</v>
      </c>
      <c r="AX2">
        <v>434517695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1.471492</v>
      </c>
      <c r="CX2">
        <f>ROUND(Y2*Source!I28,9)</f>
        <v>0.1166</v>
      </c>
      <c r="CY2">
        <f>AB2</f>
        <v>88.67</v>
      </c>
      <c r="CZ2">
        <f>AF2</f>
        <v>83.1</v>
      </c>
      <c r="DA2">
        <f>AJ2</f>
        <v>1</v>
      </c>
      <c r="DB2">
        <f t="shared" si="1"/>
        <v>88.09</v>
      </c>
      <c r="DC2">
        <f t="shared" si="2"/>
        <v>13.38</v>
      </c>
      <c r="DD2" t="s">
        <v>3</v>
      </c>
      <c r="DE2" t="s">
        <v>3</v>
      </c>
      <c r="DF2">
        <f t="shared" si="3"/>
        <v>0</v>
      </c>
      <c r="DG2">
        <f t="shared" si="4"/>
        <v>9.69</v>
      </c>
      <c r="DH2">
        <f t="shared" si="5"/>
        <v>1.47</v>
      </c>
      <c r="DI2">
        <f t="shared" si="6"/>
        <v>0</v>
      </c>
      <c r="DJ2">
        <f>DG2</f>
        <v>9.69</v>
      </c>
      <c r="DK2">
        <v>0</v>
      </c>
      <c r="DL2" t="s">
        <v>197</v>
      </c>
      <c r="DM2">
        <v>0</v>
      </c>
      <c r="DN2" t="s">
        <v>192</v>
      </c>
      <c r="DO2">
        <v>12.62</v>
      </c>
    </row>
    <row r="3" spans="1:119" x14ac:dyDescent="0.2">
      <c r="A3">
        <f>ROW(Source!A28)</f>
        <v>28</v>
      </c>
      <c r="B3">
        <v>434513019</v>
      </c>
      <c r="C3">
        <v>434517672</v>
      </c>
      <c r="D3">
        <v>405915538</v>
      </c>
      <c r="E3">
        <v>1</v>
      </c>
      <c r="F3">
        <v>1</v>
      </c>
      <c r="G3">
        <v>1080</v>
      </c>
      <c r="H3">
        <v>2</v>
      </c>
      <c r="I3" t="s">
        <v>198</v>
      </c>
      <c r="J3" t="s">
        <v>199</v>
      </c>
      <c r="K3" t="s">
        <v>200</v>
      </c>
      <c r="L3">
        <v>1368</v>
      </c>
      <c r="N3">
        <v>1011</v>
      </c>
      <c r="O3" t="s">
        <v>196</v>
      </c>
      <c r="P3" t="s">
        <v>196</v>
      </c>
      <c r="Q3">
        <v>1</v>
      </c>
      <c r="W3">
        <v>0</v>
      </c>
      <c r="X3">
        <v>-613137510</v>
      </c>
      <c r="Y3">
        <f t="shared" si="0"/>
        <v>1.77</v>
      </c>
      <c r="AA3">
        <v>0</v>
      </c>
      <c r="AB3">
        <v>2.42</v>
      </c>
      <c r="AC3">
        <v>0</v>
      </c>
      <c r="AD3">
        <v>0</v>
      </c>
      <c r="AE3">
        <v>0</v>
      </c>
      <c r="AF3">
        <v>2.27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1.77</v>
      </c>
      <c r="AU3" t="s">
        <v>3</v>
      </c>
      <c r="AV3">
        <v>0</v>
      </c>
      <c r="AW3">
        <v>2</v>
      </c>
      <c r="AX3">
        <v>434517696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0.19470000000000001</v>
      </c>
      <c r="CY3">
        <f>AB3</f>
        <v>2.42</v>
      </c>
      <c r="CZ3">
        <f>AF3</f>
        <v>2.27</v>
      </c>
      <c r="DA3">
        <f>AJ3</f>
        <v>1</v>
      </c>
      <c r="DB3">
        <f t="shared" si="1"/>
        <v>4.0199999999999996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0.44</v>
      </c>
      <c r="DH3">
        <f t="shared" si="5"/>
        <v>0</v>
      </c>
      <c r="DI3">
        <f t="shared" si="6"/>
        <v>0</v>
      </c>
      <c r="DJ3">
        <f>DG3</f>
        <v>0.44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434513019</v>
      </c>
      <c r="C4">
        <v>434517672</v>
      </c>
      <c r="D4">
        <v>405915548</v>
      </c>
      <c r="E4">
        <v>1</v>
      </c>
      <c r="F4">
        <v>1</v>
      </c>
      <c r="G4">
        <v>1080</v>
      </c>
      <c r="H4">
        <v>2</v>
      </c>
      <c r="I4" t="s">
        <v>201</v>
      </c>
      <c r="J4" t="s">
        <v>202</v>
      </c>
      <c r="K4" t="s">
        <v>203</v>
      </c>
      <c r="L4">
        <v>1368</v>
      </c>
      <c r="N4">
        <v>1011</v>
      </c>
      <c r="O4" t="s">
        <v>196</v>
      </c>
      <c r="P4" t="s">
        <v>196</v>
      </c>
      <c r="Q4">
        <v>1</v>
      </c>
      <c r="W4">
        <v>0</v>
      </c>
      <c r="X4">
        <v>-1666610636</v>
      </c>
      <c r="Y4">
        <f t="shared" si="0"/>
        <v>1.77</v>
      </c>
      <c r="AA4">
        <v>0</v>
      </c>
      <c r="AB4">
        <v>0.78</v>
      </c>
      <c r="AC4">
        <v>0</v>
      </c>
      <c r="AD4">
        <v>0</v>
      </c>
      <c r="AE4">
        <v>0</v>
      </c>
      <c r="AF4">
        <v>0.73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1.77</v>
      </c>
      <c r="AU4" t="s">
        <v>3</v>
      </c>
      <c r="AV4">
        <v>0</v>
      </c>
      <c r="AW4">
        <v>2</v>
      </c>
      <c r="AX4">
        <v>434517697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0.19470000000000001</v>
      </c>
      <c r="CY4">
        <f>AB4</f>
        <v>0.78</v>
      </c>
      <c r="CZ4">
        <f>AF4</f>
        <v>0.73</v>
      </c>
      <c r="DA4">
        <f>AJ4</f>
        <v>1</v>
      </c>
      <c r="DB4">
        <f t="shared" si="1"/>
        <v>1.29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0.14000000000000001</v>
      </c>
      <c r="DH4">
        <f t="shared" si="5"/>
        <v>0</v>
      </c>
      <c r="DI4">
        <f t="shared" si="6"/>
        <v>0</v>
      </c>
      <c r="DJ4">
        <f>DG4</f>
        <v>0.14000000000000001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434513019</v>
      </c>
      <c r="C5">
        <v>434517672</v>
      </c>
      <c r="D5">
        <v>405884725</v>
      </c>
      <c r="E5">
        <v>1</v>
      </c>
      <c r="F5">
        <v>1</v>
      </c>
      <c r="G5">
        <v>1080</v>
      </c>
      <c r="H5">
        <v>3</v>
      </c>
      <c r="I5" t="s">
        <v>204</v>
      </c>
      <c r="J5" t="s">
        <v>205</v>
      </c>
      <c r="K5" t="s">
        <v>206</v>
      </c>
      <c r="L5">
        <v>1348</v>
      </c>
      <c r="N5">
        <v>1009</v>
      </c>
      <c r="O5" t="s">
        <v>207</v>
      </c>
      <c r="P5" t="s">
        <v>207</v>
      </c>
      <c r="Q5">
        <v>1000</v>
      </c>
      <c r="W5">
        <v>0</v>
      </c>
      <c r="X5">
        <v>-1496526477</v>
      </c>
      <c r="Y5">
        <f t="shared" si="0"/>
        <v>6.0000000000000002E-5</v>
      </c>
      <c r="AA5">
        <v>12143.54</v>
      </c>
      <c r="AB5">
        <v>0</v>
      </c>
      <c r="AC5">
        <v>0</v>
      </c>
      <c r="AD5">
        <v>0</v>
      </c>
      <c r="AE5">
        <v>11233.62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6.0000000000000002E-5</v>
      </c>
      <c r="AU5" t="s">
        <v>3</v>
      </c>
      <c r="AV5">
        <v>0</v>
      </c>
      <c r="AW5">
        <v>2</v>
      </c>
      <c r="AX5">
        <v>434517698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6.6000000000000003E-6</v>
      </c>
      <c r="CY5">
        <f t="shared" ref="CY5:CY11" si="7">AA5</f>
        <v>12143.54</v>
      </c>
      <c r="CZ5">
        <f t="shared" ref="CZ5:CZ11" si="8">AE5</f>
        <v>11233.62</v>
      </c>
      <c r="DA5">
        <f t="shared" ref="DA5:DA11" si="9">AI5</f>
        <v>1</v>
      </c>
      <c r="DB5">
        <f t="shared" si="1"/>
        <v>0.67</v>
      </c>
      <c r="DC5">
        <f t="shared" si="2"/>
        <v>0</v>
      </c>
      <c r="DD5" t="s">
        <v>3</v>
      </c>
      <c r="DE5" t="s">
        <v>3</v>
      </c>
      <c r="DF5">
        <f t="shared" si="3"/>
        <v>7.0000000000000007E-2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ref="DJ5:DJ11" si="10">DF5</f>
        <v>7.0000000000000007E-2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434513019</v>
      </c>
      <c r="C6">
        <v>434517672</v>
      </c>
      <c r="D6">
        <v>405891236</v>
      </c>
      <c r="E6">
        <v>1</v>
      </c>
      <c r="F6">
        <v>1</v>
      </c>
      <c r="G6">
        <v>1080</v>
      </c>
      <c r="H6">
        <v>3</v>
      </c>
      <c r="I6" t="s">
        <v>208</v>
      </c>
      <c r="J6" t="s">
        <v>209</v>
      </c>
      <c r="K6" t="s">
        <v>210</v>
      </c>
      <c r="L6">
        <v>1346</v>
      </c>
      <c r="N6">
        <v>1009</v>
      </c>
      <c r="O6" t="s">
        <v>211</v>
      </c>
      <c r="P6" t="s">
        <v>211</v>
      </c>
      <c r="Q6">
        <v>1</v>
      </c>
      <c r="W6">
        <v>0</v>
      </c>
      <c r="X6">
        <v>1537936782</v>
      </c>
      <c r="Y6">
        <f t="shared" si="0"/>
        <v>0.8</v>
      </c>
      <c r="AA6">
        <v>27.89</v>
      </c>
      <c r="AB6">
        <v>0</v>
      </c>
      <c r="AC6">
        <v>0</v>
      </c>
      <c r="AD6">
        <v>0</v>
      </c>
      <c r="AE6">
        <v>25.8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0.8</v>
      </c>
      <c r="AU6" t="s">
        <v>3</v>
      </c>
      <c r="AV6">
        <v>0</v>
      </c>
      <c r="AW6">
        <v>2</v>
      </c>
      <c r="AX6">
        <v>434517699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8.7999999999999995E-2</v>
      </c>
      <c r="CY6">
        <f t="shared" si="7"/>
        <v>27.89</v>
      </c>
      <c r="CZ6">
        <f t="shared" si="8"/>
        <v>25.8</v>
      </c>
      <c r="DA6">
        <f t="shared" si="9"/>
        <v>1</v>
      </c>
      <c r="DB6">
        <f t="shared" si="1"/>
        <v>20.64</v>
      </c>
      <c r="DC6">
        <f t="shared" si="2"/>
        <v>0</v>
      </c>
      <c r="DD6" t="s">
        <v>3</v>
      </c>
      <c r="DE6" t="s">
        <v>3</v>
      </c>
      <c r="DF6">
        <f t="shared" si="3"/>
        <v>2.27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10"/>
        <v>2.27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434513019</v>
      </c>
      <c r="C7">
        <v>434517672</v>
      </c>
      <c r="D7">
        <v>405885004</v>
      </c>
      <c r="E7">
        <v>1</v>
      </c>
      <c r="F7">
        <v>1</v>
      </c>
      <c r="G7">
        <v>1080</v>
      </c>
      <c r="H7">
        <v>3</v>
      </c>
      <c r="I7" t="s">
        <v>212</v>
      </c>
      <c r="J7" t="s">
        <v>213</v>
      </c>
      <c r="K7" t="s">
        <v>214</v>
      </c>
      <c r="L7">
        <v>1348</v>
      </c>
      <c r="N7">
        <v>1009</v>
      </c>
      <c r="O7" t="s">
        <v>207</v>
      </c>
      <c r="P7" t="s">
        <v>207</v>
      </c>
      <c r="Q7">
        <v>1000</v>
      </c>
      <c r="W7">
        <v>0</v>
      </c>
      <c r="X7">
        <v>-108669029</v>
      </c>
      <c r="Y7">
        <f t="shared" si="0"/>
        <v>5.0000000000000001E-4</v>
      </c>
      <c r="AA7">
        <v>65898.22</v>
      </c>
      <c r="AB7">
        <v>0</v>
      </c>
      <c r="AC7">
        <v>0</v>
      </c>
      <c r="AD7">
        <v>0</v>
      </c>
      <c r="AE7">
        <v>60960.43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5.0000000000000001E-4</v>
      </c>
      <c r="AU7" t="s">
        <v>3</v>
      </c>
      <c r="AV7">
        <v>0</v>
      </c>
      <c r="AW7">
        <v>2</v>
      </c>
      <c r="AX7">
        <v>434517700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5.5000000000000002E-5</v>
      </c>
      <c r="CY7">
        <f t="shared" si="7"/>
        <v>65898.22</v>
      </c>
      <c r="CZ7">
        <f t="shared" si="8"/>
        <v>60960.43</v>
      </c>
      <c r="DA7">
        <f t="shared" si="9"/>
        <v>1</v>
      </c>
      <c r="DB7">
        <f t="shared" si="1"/>
        <v>30.48</v>
      </c>
      <c r="DC7">
        <f t="shared" si="2"/>
        <v>0</v>
      </c>
      <c r="DD7" t="s">
        <v>3</v>
      </c>
      <c r="DE7" t="s">
        <v>3</v>
      </c>
      <c r="DF7">
        <f t="shared" si="3"/>
        <v>3.35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3.35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434513019</v>
      </c>
      <c r="C8">
        <v>434517672</v>
      </c>
      <c r="D8">
        <v>405885027</v>
      </c>
      <c r="E8">
        <v>1</v>
      </c>
      <c r="F8">
        <v>1</v>
      </c>
      <c r="G8">
        <v>1080</v>
      </c>
      <c r="H8">
        <v>3</v>
      </c>
      <c r="I8" t="s">
        <v>215</v>
      </c>
      <c r="J8" t="s">
        <v>216</v>
      </c>
      <c r="K8" t="s">
        <v>217</v>
      </c>
      <c r="L8">
        <v>1348</v>
      </c>
      <c r="N8">
        <v>1009</v>
      </c>
      <c r="O8" t="s">
        <v>207</v>
      </c>
      <c r="P8" t="s">
        <v>207</v>
      </c>
      <c r="Q8">
        <v>1000</v>
      </c>
      <c r="W8">
        <v>0</v>
      </c>
      <c r="X8">
        <v>-1942970469</v>
      </c>
      <c r="Y8">
        <f t="shared" si="0"/>
        <v>4.0000000000000003E-5</v>
      </c>
      <c r="AA8">
        <v>8619.5400000000009</v>
      </c>
      <c r="AB8">
        <v>0</v>
      </c>
      <c r="AC8">
        <v>0</v>
      </c>
      <c r="AD8">
        <v>0</v>
      </c>
      <c r="AE8">
        <v>7973.67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4.0000000000000003E-5</v>
      </c>
      <c r="AU8" t="s">
        <v>3</v>
      </c>
      <c r="AV8">
        <v>0</v>
      </c>
      <c r="AW8">
        <v>2</v>
      </c>
      <c r="AX8">
        <v>434517701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4.4000000000000002E-6</v>
      </c>
      <c r="CY8">
        <f t="shared" si="7"/>
        <v>8619.5400000000009</v>
      </c>
      <c r="CZ8">
        <f t="shared" si="8"/>
        <v>7973.67</v>
      </c>
      <c r="DA8">
        <f t="shared" si="9"/>
        <v>1</v>
      </c>
      <c r="DB8">
        <f t="shared" si="1"/>
        <v>0.32</v>
      </c>
      <c r="DC8">
        <f t="shared" si="2"/>
        <v>0</v>
      </c>
      <c r="DD8" t="s">
        <v>3</v>
      </c>
      <c r="DE8" t="s">
        <v>3</v>
      </c>
      <c r="DF8">
        <f t="shared" si="3"/>
        <v>0.04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0.04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434513019</v>
      </c>
      <c r="C9">
        <v>434517672</v>
      </c>
      <c r="D9">
        <v>405908280</v>
      </c>
      <c r="E9">
        <v>1</v>
      </c>
      <c r="F9">
        <v>1</v>
      </c>
      <c r="G9">
        <v>1080</v>
      </c>
      <c r="H9">
        <v>3</v>
      </c>
      <c r="I9" t="s">
        <v>218</v>
      </c>
      <c r="J9" t="s">
        <v>219</v>
      </c>
      <c r="K9" t="s">
        <v>220</v>
      </c>
      <c r="L9">
        <v>1356</v>
      </c>
      <c r="N9">
        <v>1010</v>
      </c>
      <c r="O9" t="s">
        <v>221</v>
      </c>
      <c r="P9" t="s">
        <v>221</v>
      </c>
      <c r="Q9">
        <v>1000</v>
      </c>
      <c r="W9">
        <v>0</v>
      </c>
      <c r="X9">
        <v>-1221558404</v>
      </c>
      <c r="Y9">
        <f t="shared" si="0"/>
        <v>4.0000000000000001E-3</v>
      </c>
      <c r="AA9">
        <v>245.02</v>
      </c>
      <c r="AB9">
        <v>0</v>
      </c>
      <c r="AC9">
        <v>0</v>
      </c>
      <c r="AD9">
        <v>0</v>
      </c>
      <c r="AE9">
        <v>226.66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4.0000000000000001E-3</v>
      </c>
      <c r="AU9" t="s">
        <v>3</v>
      </c>
      <c r="AV9">
        <v>0</v>
      </c>
      <c r="AW9">
        <v>2</v>
      </c>
      <c r="AX9">
        <v>434517702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4.4000000000000002E-4</v>
      </c>
      <c r="CY9">
        <f t="shared" si="7"/>
        <v>245.02</v>
      </c>
      <c r="CZ9">
        <f t="shared" si="8"/>
        <v>226.66</v>
      </c>
      <c r="DA9">
        <f t="shared" si="9"/>
        <v>1</v>
      </c>
      <c r="DB9">
        <f t="shared" si="1"/>
        <v>0.91</v>
      </c>
      <c r="DC9">
        <f t="shared" si="2"/>
        <v>0</v>
      </c>
      <c r="DD9" t="s">
        <v>3</v>
      </c>
      <c r="DE9" t="s">
        <v>3</v>
      </c>
      <c r="DF9">
        <f t="shared" si="3"/>
        <v>0.1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0.1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434513019</v>
      </c>
      <c r="C10">
        <v>434517672</v>
      </c>
      <c r="D10">
        <v>405907941</v>
      </c>
      <c r="E10">
        <v>1</v>
      </c>
      <c r="F10">
        <v>1</v>
      </c>
      <c r="G10">
        <v>1080</v>
      </c>
      <c r="H10">
        <v>3</v>
      </c>
      <c r="I10" t="s">
        <v>222</v>
      </c>
      <c r="J10" t="s">
        <v>223</v>
      </c>
      <c r="K10" t="s">
        <v>224</v>
      </c>
      <c r="L10">
        <v>1301</v>
      </c>
      <c r="N10">
        <v>1003</v>
      </c>
      <c r="O10" t="s">
        <v>28</v>
      </c>
      <c r="P10" t="s">
        <v>28</v>
      </c>
      <c r="Q10">
        <v>1</v>
      </c>
      <c r="W10">
        <v>0</v>
      </c>
      <c r="X10">
        <v>-949506742</v>
      </c>
      <c r="Y10">
        <f t="shared" si="0"/>
        <v>0.96</v>
      </c>
      <c r="AA10">
        <v>0.76</v>
      </c>
      <c r="AB10">
        <v>0</v>
      </c>
      <c r="AC10">
        <v>0</v>
      </c>
      <c r="AD10">
        <v>0</v>
      </c>
      <c r="AE10">
        <v>0.7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0.96</v>
      </c>
      <c r="AU10" t="s">
        <v>3</v>
      </c>
      <c r="AV10">
        <v>0</v>
      </c>
      <c r="AW10">
        <v>2</v>
      </c>
      <c r="AX10">
        <v>434517703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0.1056</v>
      </c>
      <c r="CY10">
        <f t="shared" si="7"/>
        <v>0.76</v>
      </c>
      <c r="CZ10">
        <f t="shared" si="8"/>
        <v>0.7</v>
      </c>
      <c r="DA10">
        <f t="shared" si="9"/>
        <v>1</v>
      </c>
      <c r="DB10">
        <f t="shared" si="1"/>
        <v>0.67</v>
      </c>
      <c r="DC10">
        <f t="shared" si="2"/>
        <v>0</v>
      </c>
      <c r="DD10" t="s">
        <v>3</v>
      </c>
      <c r="DE10" t="s">
        <v>3</v>
      </c>
      <c r="DF10">
        <f t="shared" si="3"/>
        <v>7.0000000000000007E-2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7.0000000000000007E-2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434513019</v>
      </c>
      <c r="C11">
        <v>434517672</v>
      </c>
      <c r="D11">
        <v>405907943</v>
      </c>
      <c r="E11">
        <v>1</v>
      </c>
      <c r="F11">
        <v>1</v>
      </c>
      <c r="G11">
        <v>1080</v>
      </c>
      <c r="H11">
        <v>3</v>
      </c>
      <c r="I11" t="s">
        <v>225</v>
      </c>
      <c r="J11" t="s">
        <v>226</v>
      </c>
      <c r="K11" t="s">
        <v>227</v>
      </c>
      <c r="L11">
        <v>1356</v>
      </c>
      <c r="N11">
        <v>1010</v>
      </c>
      <c r="O11" t="s">
        <v>221</v>
      </c>
      <c r="P11" t="s">
        <v>221</v>
      </c>
      <c r="Q11">
        <v>1000</v>
      </c>
      <c r="W11">
        <v>0</v>
      </c>
      <c r="X11">
        <v>-510359138</v>
      </c>
      <c r="Y11">
        <f t="shared" si="0"/>
        <v>8.3199999999999993E-3</v>
      </c>
      <c r="AA11">
        <v>6.96</v>
      </c>
      <c r="AB11">
        <v>0</v>
      </c>
      <c r="AC11">
        <v>0</v>
      </c>
      <c r="AD11">
        <v>0</v>
      </c>
      <c r="AE11">
        <v>6.44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8.3199999999999993E-3</v>
      </c>
      <c r="AU11" t="s">
        <v>3</v>
      </c>
      <c r="AV11">
        <v>0</v>
      </c>
      <c r="AW11">
        <v>2</v>
      </c>
      <c r="AX11">
        <v>434517704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9.1520000000000002E-4</v>
      </c>
      <c r="CY11">
        <f t="shared" si="7"/>
        <v>6.96</v>
      </c>
      <c r="CZ11">
        <f t="shared" si="8"/>
        <v>6.44</v>
      </c>
      <c r="DA11">
        <f t="shared" si="9"/>
        <v>1</v>
      </c>
      <c r="DB11">
        <f t="shared" si="1"/>
        <v>0.05</v>
      </c>
      <c r="DC11">
        <f t="shared" si="2"/>
        <v>0</v>
      </c>
      <c r="DD11" t="s">
        <v>3</v>
      </c>
      <c r="DE11" t="s">
        <v>3</v>
      </c>
      <c r="DF11">
        <f t="shared" si="3"/>
        <v>0.01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0.01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434513021</v>
      </c>
      <c r="C12">
        <v>434517672</v>
      </c>
      <c r="D12">
        <v>405844724</v>
      </c>
      <c r="E12">
        <v>1080</v>
      </c>
      <c r="F12">
        <v>1</v>
      </c>
      <c r="G12">
        <v>1080</v>
      </c>
      <c r="H12">
        <v>1</v>
      </c>
      <c r="I12" t="s">
        <v>190</v>
      </c>
      <c r="J12" t="s">
        <v>3</v>
      </c>
      <c r="K12" t="s">
        <v>191</v>
      </c>
      <c r="L12">
        <v>1191</v>
      </c>
      <c r="N12">
        <v>1013</v>
      </c>
      <c r="O12" t="s">
        <v>192</v>
      </c>
      <c r="P12" t="s">
        <v>192</v>
      </c>
      <c r="Q12">
        <v>1</v>
      </c>
      <c r="W12">
        <v>0</v>
      </c>
      <c r="X12">
        <v>476480486</v>
      </c>
      <c r="Y12">
        <f t="shared" si="0"/>
        <v>8.01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8.01</v>
      </c>
      <c r="AU12" t="s">
        <v>3</v>
      </c>
      <c r="AV12">
        <v>1</v>
      </c>
      <c r="AW12">
        <v>2</v>
      </c>
      <c r="AX12">
        <v>434517694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ROUND(AT12*Source!I29*AH12*AL12,2)</f>
        <v>0</v>
      </c>
      <c r="CV12">
        <f>ROUND(Y12*Source!I29,9)</f>
        <v>0.88109999999999999</v>
      </c>
      <c r="CW12">
        <v>0</v>
      </c>
      <c r="CX12">
        <f>ROUND(Y12*Source!I29,9)</f>
        <v>0.88109999999999999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434513021</v>
      </c>
      <c r="C13">
        <v>434517672</v>
      </c>
      <c r="D13">
        <v>405916219</v>
      </c>
      <c r="E13">
        <v>1</v>
      </c>
      <c r="F13">
        <v>1</v>
      </c>
      <c r="G13">
        <v>1080</v>
      </c>
      <c r="H13">
        <v>2</v>
      </c>
      <c r="I13" t="s">
        <v>193</v>
      </c>
      <c r="J13" t="s">
        <v>194</v>
      </c>
      <c r="K13" t="s">
        <v>195</v>
      </c>
      <c r="L13">
        <v>1368</v>
      </c>
      <c r="N13">
        <v>1011</v>
      </c>
      <c r="O13" t="s">
        <v>196</v>
      </c>
      <c r="P13" t="s">
        <v>196</v>
      </c>
      <c r="Q13">
        <v>1</v>
      </c>
      <c r="W13">
        <v>0</v>
      </c>
      <c r="X13">
        <v>-1985943078</v>
      </c>
      <c r="Y13">
        <f t="shared" si="0"/>
        <v>1.06</v>
      </c>
      <c r="AA13">
        <v>0</v>
      </c>
      <c r="AB13">
        <v>1513.56</v>
      </c>
      <c r="AC13">
        <v>758.78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17.07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1.06</v>
      </c>
      <c r="AU13" t="s">
        <v>3</v>
      </c>
      <c r="AV13">
        <v>0</v>
      </c>
      <c r="AW13">
        <v>2</v>
      </c>
      <c r="AX13">
        <v>434517695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1.471492</v>
      </c>
      <c r="CX13">
        <f>ROUND(Y13*Source!I29,9)</f>
        <v>0.1166</v>
      </c>
      <c r="CY13">
        <f>AB13</f>
        <v>1513.56</v>
      </c>
      <c r="CZ13">
        <f>AF13</f>
        <v>83.1</v>
      </c>
      <c r="DA13">
        <f>AJ13</f>
        <v>17.07</v>
      </c>
      <c r="DB13">
        <f t="shared" si="1"/>
        <v>88.09</v>
      </c>
      <c r="DC13">
        <f t="shared" si="2"/>
        <v>13.38</v>
      </c>
      <c r="DD13" t="s">
        <v>3</v>
      </c>
      <c r="DE13" t="s">
        <v>3</v>
      </c>
      <c r="DF13">
        <f t="shared" si="3"/>
        <v>0</v>
      </c>
      <c r="DG13">
        <f>ROUND(ROUND(AF13*AJ13,2)*CX13,2)</f>
        <v>165.4</v>
      </c>
      <c r="DH13">
        <f>ROUND(ROUND(AG13*AK13,2)*CX13,2)</f>
        <v>82.92</v>
      </c>
      <c r="DI13">
        <f t="shared" si="6"/>
        <v>0</v>
      </c>
      <c r="DJ13">
        <f>DG13</f>
        <v>165.4</v>
      </c>
      <c r="DK13">
        <v>0</v>
      </c>
      <c r="DL13" t="s">
        <v>197</v>
      </c>
      <c r="DM13">
        <v>0</v>
      </c>
      <c r="DN13" t="s">
        <v>192</v>
      </c>
      <c r="DO13">
        <v>12.62</v>
      </c>
    </row>
    <row r="14" spans="1:119" x14ac:dyDescent="0.2">
      <c r="A14">
        <f>ROW(Source!A29)</f>
        <v>29</v>
      </c>
      <c r="B14">
        <v>434513021</v>
      </c>
      <c r="C14">
        <v>434517672</v>
      </c>
      <c r="D14">
        <v>405915538</v>
      </c>
      <c r="E14">
        <v>1</v>
      </c>
      <c r="F14">
        <v>1</v>
      </c>
      <c r="G14">
        <v>1080</v>
      </c>
      <c r="H14">
        <v>2</v>
      </c>
      <c r="I14" t="s">
        <v>198</v>
      </c>
      <c r="J14" t="s">
        <v>199</v>
      </c>
      <c r="K14" t="s">
        <v>200</v>
      </c>
      <c r="L14">
        <v>1368</v>
      </c>
      <c r="N14">
        <v>1011</v>
      </c>
      <c r="O14" t="s">
        <v>196</v>
      </c>
      <c r="P14" t="s">
        <v>196</v>
      </c>
      <c r="Q14">
        <v>1</v>
      </c>
      <c r="W14">
        <v>0</v>
      </c>
      <c r="X14">
        <v>-613137510</v>
      </c>
      <c r="Y14">
        <f t="shared" si="0"/>
        <v>1.77</v>
      </c>
      <c r="AA14">
        <v>0</v>
      </c>
      <c r="AB14">
        <v>24.58</v>
      </c>
      <c r="AC14">
        <v>0</v>
      </c>
      <c r="AD14">
        <v>0</v>
      </c>
      <c r="AE14">
        <v>0</v>
      </c>
      <c r="AF14">
        <v>2.27</v>
      </c>
      <c r="AG14">
        <v>0</v>
      </c>
      <c r="AH14">
        <v>0</v>
      </c>
      <c r="AI14">
        <v>1</v>
      </c>
      <c r="AJ14">
        <v>10.15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1.77</v>
      </c>
      <c r="AU14" t="s">
        <v>3</v>
      </c>
      <c r="AV14">
        <v>0</v>
      </c>
      <c r="AW14">
        <v>2</v>
      </c>
      <c r="AX14">
        <v>434517696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0.19470000000000001</v>
      </c>
      <c r="CY14">
        <f>AB14</f>
        <v>24.58</v>
      </c>
      <c r="CZ14">
        <f>AF14</f>
        <v>2.27</v>
      </c>
      <c r="DA14">
        <f>AJ14</f>
        <v>10.15</v>
      </c>
      <c r="DB14">
        <f t="shared" si="1"/>
        <v>4.0199999999999996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4.49</v>
      </c>
      <c r="DH14">
        <f>ROUND(ROUND(AG14*AK14,2)*CX14,2)</f>
        <v>0</v>
      </c>
      <c r="DI14">
        <f t="shared" si="6"/>
        <v>0</v>
      </c>
      <c r="DJ14">
        <f>DG14</f>
        <v>4.49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434513021</v>
      </c>
      <c r="C15">
        <v>434517672</v>
      </c>
      <c r="D15">
        <v>405915548</v>
      </c>
      <c r="E15">
        <v>1</v>
      </c>
      <c r="F15">
        <v>1</v>
      </c>
      <c r="G15">
        <v>1080</v>
      </c>
      <c r="H15">
        <v>2</v>
      </c>
      <c r="I15" t="s">
        <v>201</v>
      </c>
      <c r="J15" t="s">
        <v>202</v>
      </c>
      <c r="K15" t="s">
        <v>203</v>
      </c>
      <c r="L15">
        <v>1368</v>
      </c>
      <c r="N15">
        <v>1011</v>
      </c>
      <c r="O15" t="s">
        <v>196</v>
      </c>
      <c r="P15" t="s">
        <v>196</v>
      </c>
      <c r="Q15">
        <v>1</v>
      </c>
      <c r="W15">
        <v>0</v>
      </c>
      <c r="X15">
        <v>-1666610636</v>
      </c>
      <c r="Y15">
        <f t="shared" si="0"/>
        <v>1.77</v>
      </c>
      <c r="AA15">
        <v>0</v>
      </c>
      <c r="AB15">
        <v>7.24</v>
      </c>
      <c r="AC15">
        <v>0</v>
      </c>
      <c r="AD15">
        <v>0</v>
      </c>
      <c r="AE15">
        <v>0</v>
      </c>
      <c r="AF15">
        <v>0.73</v>
      </c>
      <c r="AG15">
        <v>0</v>
      </c>
      <c r="AH15">
        <v>0</v>
      </c>
      <c r="AI15">
        <v>1</v>
      </c>
      <c r="AJ15">
        <v>9.3000000000000007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1.77</v>
      </c>
      <c r="AU15" t="s">
        <v>3</v>
      </c>
      <c r="AV15">
        <v>0</v>
      </c>
      <c r="AW15">
        <v>2</v>
      </c>
      <c r="AX15">
        <v>434517697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ROUND(Y15*Source!I29*DO15,9)</f>
        <v>0</v>
      </c>
      <c r="CX15">
        <f>ROUND(Y15*Source!I29,9)</f>
        <v>0.19470000000000001</v>
      </c>
      <c r="CY15">
        <f>AB15</f>
        <v>7.24</v>
      </c>
      <c r="CZ15">
        <f>AF15</f>
        <v>0.73</v>
      </c>
      <c r="DA15">
        <f>AJ15</f>
        <v>9.3000000000000007</v>
      </c>
      <c r="DB15">
        <f t="shared" si="1"/>
        <v>1.29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1.32</v>
      </c>
      <c r="DH15">
        <f>ROUND(ROUND(AG15*AK15,2)*CX15,2)</f>
        <v>0</v>
      </c>
      <c r="DI15">
        <f t="shared" si="6"/>
        <v>0</v>
      </c>
      <c r="DJ15">
        <f>DG15</f>
        <v>1.32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434513021</v>
      </c>
      <c r="C16">
        <v>434517672</v>
      </c>
      <c r="D16">
        <v>405884725</v>
      </c>
      <c r="E16">
        <v>1</v>
      </c>
      <c r="F16">
        <v>1</v>
      </c>
      <c r="G16">
        <v>1080</v>
      </c>
      <c r="H16">
        <v>3</v>
      </c>
      <c r="I16" t="s">
        <v>204</v>
      </c>
      <c r="J16" t="s">
        <v>205</v>
      </c>
      <c r="K16" t="s">
        <v>206</v>
      </c>
      <c r="L16">
        <v>1348</v>
      </c>
      <c r="N16">
        <v>1009</v>
      </c>
      <c r="O16" t="s">
        <v>207</v>
      </c>
      <c r="P16" t="s">
        <v>207</v>
      </c>
      <c r="Q16">
        <v>1000</v>
      </c>
      <c r="W16">
        <v>0</v>
      </c>
      <c r="X16">
        <v>-1496526477</v>
      </c>
      <c r="Y16">
        <f t="shared" si="0"/>
        <v>6.0000000000000002E-5</v>
      </c>
      <c r="AA16">
        <v>42866.71</v>
      </c>
      <c r="AB16">
        <v>0</v>
      </c>
      <c r="AC16">
        <v>0</v>
      </c>
      <c r="AD16">
        <v>0</v>
      </c>
      <c r="AE16">
        <v>11233.62</v>
      </c>
      <c r="AF16">
        <v>0</v>
      </c>
      <c r="AG16">
        <v>0</v>
      </c>
      <c r="AH16">
        <v>0</v>
      </c>
      <c r="AI16">
        <v>3.53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2</v>
      </c>
      <c r="AX16">
        <v>434517698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6.6000000000000003E-6</v>
      </c>
      <c r="CY16">
        <f t="shared" ref="CY16:CY22" si="11">AA16</f>
        <v>42866.71</v>
      </c>
      <c r="CZ16">
        <f t="shared" ref="CZ16:CZ22" si="12">AE16</f>
        <v>11233.62</v>
      </c>
      <c r="DA16">
        <f t="shared" ref="DA16:DA22" si="13">AI16</f>
        <v>3.53</v>
      </c>
      <c r="DB16">
        <f t="shared" si="1"/>
        <v>0.67</v>
      </c>
      <c r="DC16">
        <f t="shared" si="2"/>
        <v>0</v>
      </c>
      <c r="DD16" t="s">
        <v>3</v>
      </c>
      <c r="DE16" t="s">
        <v>3</v>
      </c>
      <c r="DF16">
        <f t="shared" ref="DF16:DF22" si="14">ROUND(ROUND(AE16*AI16,2)*CX16,2)</f>
        <v>0.26</v>
      </c>
      <c r="DG16">
        <f t="shared" ref="DG16:DG37" si="15">ROUND(ROUND(AF16,2)*CX16,2)</f>
        <v>0</v>
      </c>
      <c r="DH16">
        <f t="shared" ref="DH16:DH37" si="16">ROUND(ROUND(AG16,2)*CX16,2)</f>
        <v>0</v>
      </c>
      <c r="DI16">
        <f t="shared" si="6"/>
        <v>0</v>
      </c>
      <c r="DJ16">
        <f t="shared" ref="DJ16:DJ22" si="17">DF16</f>
        <v>0.26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434513021</v>
      </c>
      <c r="C17">
        <v>434517672</v>
      </c>
      <c r="D17">
        <v>405891236</v>
      </c>
      <c r="E17">
        <v>1</v>
      </c>
      <c r="F17">
        <v>1</v>
      </c>
      <c r="G17">
        <v>1080</v>
      </c>
      <c r="H17">
        <v>3</v>
      </c>
      <c r="I17" t="s">
        <v>208</v>
      </c>
      <c r="J17" t="s">
        <v>209</v>
      </c>
      <c r="K17" t="s">
        <v>210</v>
      </c>
      <c r="L17">
        <v>1346</v>
      </c>
      <c r="N17">
        <v>1009</v>
      </c>
      <c r="O17" t="s">
        <v>211</v>
      </c>
      <c r="P17" t="s">
        <v>211</v>
      </c>
      <c r="Q17">
        <v>1</v>
      </c>
      <c r="W17">
        <v>0</v>
      </c>
      <c r="X17">
        <v>1537936782</v>
      </c>
      <c r="Y17">
        <f t="shared" si="0"/>
        <v>0.8</v>
      </c>
      <c r="AA17">
        <v>212.24</v>
      </c>
      <c r="AB17">
        <v>0</v>
      </c>
      <c r="AC17">
        <v>0</v>
      </c>
      <c r="AD17">
        <v>0</v>
      </c>
      <c r="AE17">
        <v>25.8</v>
      </c>
      <c r="AF17">
        <v>0</v>
      </c>
      <c r="AG17">
        <v>0</v>
      </c>
      <c r="AH17">
        <v>0</v>
      </c>
      <c r="AI17">
        <v>7.61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</v>
      </c>
      <c r="AU17" t="s">
        <v>3</v>
      </c>
      <c r="AV17">
        <v>0</v>
      </c>
      <c r="AW17">
        <v>2</v>
      </c>
      <c r="AX17">
        <v>434517699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8.7999999999999995E-2</v>
      </c>
      <c r="CY17">
        <f t="shared" si="11"/>
        <v>212.24</v>
      </c>
      <c r="CZ17">
        <f t="shared" si="12"/>
        <v>25.8</v>
      </c>
      <c r="DA17">
        <f t="shared" si="13"/>
        <v>7.61</v>
      </c>
      <c r="DB17">
        <f t="shared" si="1"/>
        <v>20.64</v>
      </c>
      <c r="DC17">
        <f t="shared" si="2"/>
        <v>0</v>
      </c>
      <c r="DD17" t="s">
        <v>3</v>
      </c>
      <c r="DE17" t="s">
        <v>3</v>
      </c>
      <c r="DF17">
        <f t="shared" si="14"/>
        <v>17.28</v>
      </c>
      <c r="DG17">
        <f t="shared" si="15"/>
        <v>0</v>
      </c>
      <c r="DH17">
        <f t="shared" si="16"/>
        <v>0</v>
      </c>
      <c r="DI17">
        <f t="shared" si="6"/>
        <v>0</v>
      </c>
      <c r="DJ17">
        <f t="shared" si="17"/>
        <v>17.28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434513021</v>
      </c>
      <c r="C18">
        <v>434517672</v>
      </c>
      <c r="D18">
        <v>405885004</v>
      </c>
      <c r="E18">
        <v>1</v>
      </c>
      <c r="F18">
        <v>1</v>
      </c>
      <c r="G18">
        <v>1080</v>
      </c>
      <c r="H18">
        <v>3</v>
      </c>
      <c r="I18" t="s">
        <v>212</v>
      </c>
      <c r="J18" t="s">
        <v>213</v>
      </c>
      <c r="K18" t="s">
        <v>214</v>
      </c>
      <c r="L18">
        <v>1348</v>
      </c>
      <c r="N18">
        <v>1009</v>
      </c>
      <c r="O18" t="s">
        <v>207</v>
      </c>
      <c r="P18" t="s">
        <v>207</v>
      </c>
      <c r="Q18">
        <v>1000</v>
      </c>
      <c r="W18">
        <v>0</v>
      </c>
      <c r="X18">
        <v>-108669029</v>
      </c>
      <c r="Y18">
        <f t="shared" si="0"/>
        <v>5.0000000000000001E-4</v>
      </c>
      <c r="AA18">
        <v>1618460.4</v>
      </c>
      <c r="AB18">
        <v>0</v>
      </c>
      <c r="AC18">
        <v>0</v>
      </c>
      <c r="AD18">
        <v>0</v>
      </c>
      <c r="AE18">
        <v>60960.43</v>
      </c>
      <c r="AF18">
        <v>0</v>
      </c>
      <c r="AG18">
        <v>0</v>
      </c>
      <c r="AH18">
        <v>0</v>
      </c>
      <c r="AI18">
        <v>24.56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5.0000000000000001E-4</v>
      </c>
      <c r="AU18" t="s">
        <v>3</v>
      </c>
      <c r="AV18">
        <v>0</v>
      </c>
      <c r="AW18">
        <v>2</v>
      </c>
      <c r="AX18">
        <v>434517700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5.5000000000000002E-5</v>
      </c>
      <c r="CY18">
        <f t="shared" si="11"/>
        <v>1618460.4</v>
      </c>
      <c r="CZ18">
        <f t="shared" si="12"/>
        <v>60960.43</v>
      </c>
      <c r="DA18">
        <f t="shared" si="13"/>
        <v>24.56</v>
      </c>
      <c r="DB18">
        <f t="shared" si="1"/>
        <v>30.48</v>
      </c>
      <c r="DC18">
        <f t="shared" si="2"/>
        <v>0</v>
      </c>
      <c r="DD18" t="s">
        <v>3</v>
      </c>
      <c r="DE18" t="s">
        <v>3</v>
      </c>
      <c r="DF18">
        <f t="shared" si="14"/>
        <v>82.35</v>
      </c>
      <c r="DG18">
        <f t="shared" si="15"/>
        <v>0</v>
      </c>
      <c r="DH18">
        <f t="shared" si="16"/>
        <v>0</v>
      </c>
      <c r="DI18">
        <f t="shared" si="6"/>
        <v>0</v>
      </c>
      <c r="DJ18">
        <f t="shared" si="17"/>
        <v>82.35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434513021</v>
      </c>
      <c r="C19">
        <v>434517672</v>
      </c>
      <c r="D19">
        <v>405885027</v>
      </c>
      <c r="E19">
        <v>1</v>
      </c>
      <c r="F19">
        <v>1</v>
      </c>
      <c r="G19">
        <v>1080</v>
      </c>
      <c r="H19">
        <v>3</v>
      </c>
      <c r="I19" t="s">
        <v>215</v>
      </c>
      <c r="J19" t="s">
        <v>216</v>
      </c>
      <c r="K19" t="s">
        <v>217</v>
      </c>
      <c r="L19">
        <v>1348</v>
      </c>
      <c r="N19">
        <v>1009</v>
      </c>
      <c r="O19" t="s">
        <v>207</v>
      </c>
      <c r="P19" t="s">
        <v>207</v>
      </c>
      <c r="Q19">
        <v>1000</v>
      </c>
      <c r="W19">
        <v>0</v>
      </c>
      <c r="X19">
        <v>-1942970469</v>
      </c>
      <c r="Y19">
        <f t="shared" si="0"/>
        <v>4.0000000000000003E-5</v>
      </c>
      <c r="AA19">
        <v>78696.38</v>
      </c>
      <c r="AB19">
        <v>0</v>
      </c>
      <c r="AC19">
        <v>0</v>
      </c>
      <c r="AD19">
        <v>0</v>
      </c>
      <c r="AE19">
        <v>7973.67</v>
      </c>
      <c r="AF19">
        <v>0</v>
      </c>
      <c r="AG19">
        <v>0</v>
      </c>
      <c r="AH19">
        <v>0</v>
      </c>
      <c r="AI19">
        <v>9.1300000000000008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4.0000000000000003E-5</v>
      </c>
      <c r="AU19" t="s">
        <v>3</v>
      </c>
      <c r="AV19">
        <v>0</v>
      </c>
      <c r="AW19">
        <v>2</v>
      </c>
      <c r="AX19">
        <v>434517701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4.4000000000000002E-6</v>
      </c>
      <c r="CY19">
        <f t="shared" si="11"/>
        <v>78696.38</v>
      </c>
      <c r="CZ19">
        <f t="shared" si="12"/>
        <v>7973.67</v>
      </c>
      <c r="DA19">
        <f t="shared" si="13"/>
        <v>9.1300000000000008</v>
      </c>
      <c r="DB19">
        <f t="shared" si="1"/>
        <v>0.32</v>
      </c>
      <c r="DC19">
        <f t="shared" si="2"/>
        <v>0</v>
      </c>
      <c r="DD19" t="s">
        <v>3</v>
      </c>
      <c r="DE19" t="s">
        <v>3</v>
      </c>
      <c r="DF19">
        <f t="shared" si="14"/>
        <v>0.32</v>
      </c>
      <c r="DG19">
        <f t="shared" si="15"/>
        <v>0</v>
      </c>
      <c r="DH19">
        <f t="shared" si="16"/>
        <v>0</v>
      </c>
      <c r="DI19">
        <f t="shared" si="6"/>
        <v>0</v>
      </c>
      <c r="DJ19">
        <f t="shared" si="17"/>
        <v>0.32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434513021</v>
      </c>
      <c r="C20">
        <v>434517672</v>
      </c>
      <c r="D20">
        <v>405908280</v>
      </c>
      <c r="E20">
        <v>1</v>
      </c>
      <c r="F20">
        <v>1</v>
      </c>
      <c r="G20">
        <v>1080</v>
      </c>
      <c r="H20">
        <v>3</v>
      </c>
      <c r="I20" t="s">
        <v>218</v>
      </c>
      <c r="J20" t="s">
        <v>219</v>
      </c>
      <c r="K20" t="s">
        <v>220</v>
      </c>
      <c r="L20">
        <v>1356</v>
      </c>
      <c r="N20">
        <v>1010</v>
      </c>
      <c r="O20" t="s">
        <v>221</v>
      </c>
      <c r="P20" t="s">
        <v>221</v>
      </c>
      <c r="Q20">
        <v>1000</v>
      </c>
      <c r="W20">
        <v>0</v>
      </c>
      <c r="X20">
        <v>-1221558404</v>
      </c>
      <c r="Y20">
        <f t="shared" si="0"/>
        <v>4.0000000000000001E-3</v>
      </c>
      <c r="AA20">
        <v>1651.43</v>
      </c>
      <c r="AB20">
        <v>0</v>
      </c>
      <c r="AC20">
        <v>0</v>
      </c>
      <c r="AD20">
        <v>0</v>
      </c>
      <c r="AE20">
        <v>226.66</v>
      </c>
      <c r="AF20">
        <v>0</v>
      </c>
      <c r="AG20">
        <v>0</v>
      </c>
      <c r="AH20">
        <v>0</v>
      </c>
      <c r="AI20">
        <v>6.74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4.0000000000000001E-3</v>
      </c>
      <c r="AU20" t="s">
        <v>3</v>
      </c>
      <c r="AV20">
        <v>0</v>
      </c>
      <c r="AW20">
        <v>2</v>
      </c>
      <c r="AX20">
        <v>434517702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4.4000000000000002E-4</v>
      </c>
      <c r="CY20">
        <f t="shared" si="11"/>
        <v>1651.43</v>
      </c>
      <c r="CZ20">
        <f t="shared" si="12"/>
        <v>226.66</v>
      </c>
      <c r="DA20">
        <f t="shared" si="13"/>
        <v>6.74</v>
      </c>
      <c r="DB20">
        <f t="shared" si="1"/>
        <v>0.91</v>
      </c>
      <c r="DC20">
        <f t="shared" si="2"/>
        <v>0</v>
      </c>
      <c r="DD20" t="s">
        <v>3</v>
      </c>
      <c r="DE20" t="s">
        <v>3</v>
      </c>
      <c r="DF20">
        <f t="shared" si="14"/>
        <v>0.67</v>
      </c>
      <c r="DG20">
        <f t="shared" si="15"/>
        <v>0</v>
      </c>
      <c r="DH20">
        <f t="shared" si="16"/>
        <v>0</v>
      </c>
      <c r="DI20">
        <f t="shared" si="6"/>
        <v>0</v>
      </c>
      <c r="DJ20">
        <f t="shared" si="17"/>
        <v>0.67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434513021</v>
      </c>
      <c r="C21">
        <v>434517672</v>
      </c>
      <c r="D21">
        <v>405907941</v>
      </c>
      <c r="E21">
        <v>1</v>
      </c>
      <c r="F21">
        <v>1</v>
      </c>
      <c r="G21">
        <v>1080</v>
      </c>
      <c r="H21">
        <v>3</v>
      </c>
      <c r="I21" t="s">
        <v>222</v>
      </c>
      <c r="J21" t="s">
        <v>223</v>
      </c>
      <c r="K21" t="s">
        <v>224</v>
      </c>
      <c r="L21">
        <v>1301</v>
      </c>
      <c r="N21">
        <v>1003</v>
      </c>
      <c r="O21" t="s">
        <v>28</v>
      </c>
      <c r="P21" t="s">
        <v>28</v>
      </c>
      <c r="Q21">
        <v>1</v>
      </c>
      <c r="W21">
        <v>0</v>
      </c>
      <c r="X21">
        <v>-949506742</v>
      </c>
      <c r="Y21">
        <f t="shared" si="0"/>
        <v>0.96</v>
      </c>
      <c r="AA21">
        <v>5.35</v>
      </c>
      <c r="AB21">
        <v>0</v>
      </c>
      <c r="AC21">
        <v>0</v>
      </c>
      <c r="AD21">
        <v>0</v>
      </c>
      <c r="AE21">
        <v>0.7</v>
      </c>
      <c r="AF21">
        <v>0</v>
      </c>
      <c r="AG21">
        <v>0</v>
      </c>
      <c r="AH21">
        <v>0</v>
      </c>
      <c r="AI21">
        <v>7.07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0.96</v>
      </c>
      <c r="AU21" t="s">
        <v>3</v>
      </c>
      <c r="AV21">
        <v>0</v>
      </c>
      <c r="AW21">
        <v>2</v>
      </c>
      <c r="AX21">
        <v>434517703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ROUND(Y21*Source!I29,9)</f>
        <v>0.1056</v>
      </c>
      <c r="CY21">
        <f t="shared" si="11"/>
        <v>5.35</v>
      </c>
      <c r="CZ21">
        <f t="shared" si="12"/>
        <v>0.7</v>
      </c>
      <c r="DA21">
        <f t="shared" si="13"/>
        <v>7.07</v>
      </c>
      <c r="DB21">
        <f t="shared" si="1"/>
        <v>0.67</v>
      </c>
      <c r="DC21">
        <f t="shared" si="2"/>
        <v>0</v>
      </c>
      <c r="DD21" t="s">
        <v>3</v>
      </c>
      <c r="DE21" t="s">
        <v>3</v>
      </c>
      <c r="DF21">
        <f t="shared" si="14"/>
        <v>0.52</v>
      </c>
      <c r="DG21">
        <f t="shared" si="15"/>
        <v>0</v>
      </c>
      <c r="DH21">
        <f t="shared" si="16"/>
        <v>0</v>
      </c>
      <c r="DI21">
        <f t="shared" si="6"/>
        <v>0</v>
      </c>
      <c r="DJ21">
        <f t="shared" si="17"/>
        <v>0.52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434513021</v>
      </c>
      <c r="C22">
        <v>434517672</v>
      </c>
      <c r="D22">
        <v>405907943</v>
      </c>
      <c r="E22">
        <v>1</v>
      </c>
      <c r="F22">
        <v>1</v>
      </c>
      <c r="G22">
        <v>1080</v>
      </c>
      <c r="H22">
        <v>3</v>
      </c>
      <c r="I22" t="s">
        <v>225</v>
      </c>
      <c r="J22" t="s">
        <v>226</v>
      </c>
      <c r="K22" t="s">
        <v>227</v>
      </c>
      <c r="L22">
        <v>1356</v>
      </c>
      <c r="N22">
        <v>1010</v>
      </c>
      <c r="O22" t="s">
        <v>221</v>
      </c>
      <c r="P22" t="s">
        <v>221</v>
      </c>
      <c r="Q22">
        <v>1000</v>
      </c>
      <c r="W22">
        <v>0</v>
      </c>
      <c r="X22">
        <v>-510359138</v>
      </c>
      <c r="Y22">
        <f t="shared" si="0"/>
        <v>8.3199999999999993E-3</v>
      </c>
      <c r="AA22">
        <v>232.73</v>
      </c>
      <c r="AB22">
        <v>0</v>
      </c>
      <c r="AC22">
        <v>0</v>
      </c>
      <c r="AD22">
        <v>0</v>
      </c>
      <c r="AE22">
        <v>6.44</v>
      </c>
      <c r="AF22">
        <v>0</v>
      </c>
      <c r="AG22">
        <v>0</v>
      </c>
      <c r="AH22">
        <v>0</v>
      </c>
      <c r="AI22">
        <v>33.43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8.3199999999999993E-3</v>
      </c>
      <c r="AU22" t="s">
        <v>3</v>
      </c>
      <c r="AV22">
        <v>0</v>
      </c>
      <c r="AW22">
        <v>2</v>
      </c>
      <c r="AX22">
        <v>434517704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ROUND(Y22*Source!I29,9)</f>
        <v>9.1520000000000002E-4</v>
      </c>
      <c r="CY22">
        <f t="shared" si="11"/>
        <v>232.73</v>
      </c>
      <c r="CZ22">
        <f t="shared" si="12"/>
        <v>6.44</v>
      </c>
      <c r="DA22">
        <f t="shared" si="13"/>
        <v>33.43</v>
      </c>
      <c r="DB22">
        <f t="shared" si="1"/>
        <v>0.05</v>
      </c>
      <c r="DC22">
        <f t="shared" si="2"/>
        <v>0</v>
      </c>
      <c r="DD22" t="s">
        <v>3</v>
      </c>
      <c r="DE22" t="s">
        <v>3</v>
      </c>
      <c r="DF22">
        <f t="shared" si="14"/>
        <v>0.2</v>
      </c>
      <c r="DG22">
        <f t="shared" si="15"/>
        <v>0</v>
      </c>
      <c r="DH22">
        <f t="shared" si="16"/>
        <v>0</v>
      </c>
      <c r="DI22">
        <f t="shared" si="6"/>
        <v>0</v>
      </c>
      <c r="DJ22">
        <f t="shared" si="17"/>
        <v>0.2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434513019</v>
      </c>
      <c r="C23">
        <v>434518676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190</v>
      </c>
      <c r="J23" t="s">
        <v>3</v>
      </c>
      <c r="K23" t="s">
        <v>191</v>
      </c>
      <c r="L23">
        <v>1191</v>
      </c>
      <c r="N23">
        <v>1013</v>
      </c>
      <c r="O23" t="s">
        <v>192</v>
      </c>
      <c r="P23" t="s">
        <v>192</v>
      </c>
      <c r="Q23">
        <v>1</v>
      </c>
      <c r="W23">
        <v>0</v>
      </c>
      <c r="X23">
        <v>476480486</v>
      </c>
      <c r="Y23">
        <f t="shared" si="0"/>
        <v>20.100000000000001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20.100000000000001</v>
      </c>
      <c r="AU23" t="s">
        <v>3</v>
      </c>
      <c r="AV23">
        <v>1</v>
      </c>
      <c r="AW23">
        <v>2</v>
      </c>
      <c r="AX23">
        <v>434518677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ROUND(AT23*Source!I32*AH23*AL23,2)</f>
        <v>0</v>
      </c>
      <c r="CV23">
        <f>ROUND(Y23*Source!I32,9)</f>
        <v>2.0099999999999998</v>
      </c>
      <c r="CW23">
        <v>0</v>
      </c>
      <c r="CX23">
        <f>ROUND(Y23*Source!I32,9)</f>
        <v>2.0099999999999998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41" si="18">ROUND(ROUND(AE23,2)*CX23,2)</f>
        <v>0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434513019</v>
      </c>
      <c r="C24">
        <v>434518676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193</v>
      </c>
      <c r="J24" t="s">
        <v>194</v>
      </c>
      <c r="K24" t="s">
        <v>195</v>
      </c>
      <c r="L24">
        <v>1368</v>
      </c>
      <c r="N24">
        <v>1011</v>
      </c>
      <c r="O24" t="s">
        <v>196</v>
      </c>
      <c r="P24" t="s">
        <v>196</v>
      </c>
      <c r="Q24">
        <v>1</v>
      </c>
      <c r="W24">
        <v>0</v>
      </c>
      <c r="X24">
        <v>-1985943078</v>
      </c>
      <c r="Y24">
        <f t="shared" si="0"/>
        <v>1.0900000000000001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1.0900000000000001</v>
      </c>
      <c r="AU24" t="s">
        <v>3</v>
      </c>
      <c r="AV24">
        <v>0</v>
      </c>
      <c r="AW24">
        <v>2</v>
      </c>
      <c r="AX24">
        <v>434518678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ROUND(Y24*Source!I32*DO24,9)</f>
        <v>1.37558</v>
      </c>
      <c r="CX24">
        <f>ROUND(Y24*Source!I32,9)</f>
        <v>0.109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90.58</v>
      </c>
      <c r="DC24">
        <f t="shared" si="2"/>
        <v>13.76</v>
      </c>
      <c r="DD24" t="s">
        <v>3</v>
      </c>
      <c r="DE24" t="s">
        <v>3</v>
      </c>
      <c r="DF24">
        <f t="shared" si="18"/>
        <v>0</v>
      </c>
      <c r="DG24">
        <f t="shared" si="15"/>
        <v>9.06</v>
      </c>
      <c r="DH24">
        <f t="shared" si="16"/>
        <v>1.38</v>
      </c>
      <c r="DI24">
        <f t="shared" si="6"/>
        <v>0</v>
      </c>
      <c r="DJ24">
        <f>DG24</f>
        <v>9.06</v>
      </c>
      <c r="DK24">
        <v>0</v>
      </c>
      <c r="DL24" t="s">
        <v>197</v>
      </c>
      <c r="DM24">
        <v>0</v>
      </c>
      <c r="DN24" t="s">
        <v>192</v>
      </c>
      <c r="DO24">
        <v>12.62</v>
      </c>
    </row>
    <row r="25" spans="1:119" x14ac:dyDescent="0.2">
      <c r="A25">
        <f>ROW(Source!A32)</f>
        <v>32</v>
      </c>
      <c r="B25">
        <v>434513019</v>
      </c>
      <c r="C25">
        <v>434518676</v>
      </c>
      <c r="D25">
        <v>405915531</v>
      </c>
      <c r="E25">
        <v>1</v>
      </c>
      <c r="F25">
        <v>1</v>
      </c>
      <c r="G25">
        <v>1080</v>
      </c>
      <c r="H25">
        <v>2</v>
      </c>
      <c r="I25" t="s">
        <v>228</v>
      </c>
      <c r="J25" t="s">
        <v>229</v>
      </c>
      <c r="K25" t="s">
        <v>230</v>
      </c>
      <c r="L25">
        <v>1368</v>
      </c>
      <c r="N25">
        <v>1011</v>
      </c>
      <c r="O25" t="s">
        <v>196</v>
      </c>
      <c r="P25" t="s">
        <v>196</v>
      </c>
      <c r="Q25">
        <v>1</v>
      </c>
      <c r="W25">
        <v>0</v>
      </c>
      <c r="X25">
        <v>1362397990</v>
      </c>
      <c r="Y25">
        <f t="shared" si="0"/>
        <v>6.17</v>
      </c>
      <c r="AA25">
        <v>0</v>
      </c>
      <c r="AB25">
        <v>141.55000000000001</v>
      </c>
      <c r="AC25">
        <v>15.51</v>
      </c>
      <c r="AD25">
        <v>0</v>
      </c>
      <c r="AE25">
        <v>0</v>
      </c>
      <c r="AF25">
        <v>132.66</v>
      </c>
      <c r="AG25">
        <v>14.54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6.17</v>
      </c>
      <c r="AU25" t="s">
        <v>3</v>
      </c>
      <c r="AV25">
        <v>0</v>
      </c>
      <c r="AW25">
        <v>2</v>
      </c>
      <c r="AX25">
        <v>434518679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ROUND(Y25*Source!I32*DO25,9)</f>
        <v>8.9711800000000004</v>
      </c>
      <c r="CX25">
        <f>ROUND(Y25*Source!I32,9)</f>
        <v>0.61699999999999999</v>
      </c>
      <c r="CY25">
        <f>AB25</f>
        <v>141.55000000000001</v>
      </c>
      <c r="CZ25">
        <f>AF25</f>
        <v>132.66</v>
      </c>
      <c r="DA25">
        <f>AJ25</f>
        <v>1</v>
      </c>
      <c r="DB25">
        <f t="shared" si="1"/>
        <v>818.51</v>
      </c>
      <c r="DC25">
        <f t="shared" si="2"/>
        <v>89.71</v>
      </c>
      <c r="DD25" t="s">
        <v>3</v>
      </c>
      <c r="DE25" t="s">
        <v>3</v>
      </c>
      <c r="DF25">
        <f t="shared" si="18"/>
        <v>0</v>
      </c>
      <c r="DG25">
        <f t="shared" si="15"/>
        <v>81.849999999999994</v>
      </c>
      <c r="DH25">
        <f t="shared" si="16"/>
        <v>8.9700000000000006</v>
      </c>
      <c r="DI25">
        <f t="shared" si="6"/>
        <v>0</v>
      </c>
      <c r="DJ25">
        <f>DG25</f>
        <v>81.849999999999994</v>
      </c>
      <c r="DK25">
        <v>0</v>
      </c>
      <c r="DL25" t="s">
        <v>197</v>
      </c>
      <c r="DM25">
        <v>0</v>
      </c>
      <c r="DN25" t="s">
        <v>192</v>
      </c>
      <c r="DO25">
        <v>14.54</v>
      </c>
    </row>
    <row r="26" spans="1:119" x14ac:dyDescent="0.2">
      <c r="A26">
        <f>ROW(Source!A32)</f>
        <v>32</v>
      </c>
      <c r="B26">
        <v>434513019</v>
      </c>
      <c r="C26">
        <v>434518676</v>
      </c>
      <c r="D26">
        <v>405915538</v>
      </c>
      <c r="E26">
        <v>1</v>
      </c>
      <c r="F26">
        <v>1</v>
      </c>
      <c r="G26">
        <v>1080</v>
      </c>
      <c r="H26">
        <v>2</v>
      </c>
      <c r="I26" t="s">
        <v>198</v>
      </c>
      <c r="J26" t="s">
        <v>199</v>
      </c>
      <c r="K26" t="s">
        <v>200</v>
      </c>
      <c r="L26">
        <v>1368</v>
      </c>
      <c r="N26">
        <v>1011</v>
      </c>
      <c r="O26" t="s">
        <v>196</v>
      </c>
      <c r="P26" t="s">
        <v>196</v>
      </c>
      <c r="Q26">
        <v>1</v>
      </c>
      <c r="W26">
        <v>0</v>
      </c>
      <c r="X26">
        <v>-613137510</v>
      </c>
      <c r="Y26">
        <f t="shared" si="0"/>
        <v>4.63</v>
      </c>
      <c r="AA26">
        <v>0</v>
      </c>
      <c r="AB26">
        <v>2.42</v>
      </c>
      <c r="AC26">
        <v>0</v>
      </c>
      <c r="AD26">
        <v>0</v>
      </c>
      <c r="AE26">
        <v>0</v>
      </c>
      <c r="AF26">
        <v>2.27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4.63</v>
      </c>
      <c r="AU26" t="s">
        <v>3</v>
      </c>
      <c r="AV26">
        <v>0</v>
      </c>
      <c r="AW26">
        <v>2</v>
      </c>
      <c r="AX26">
        <v>434518680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ROUND(Y26*Source!I32*DO26,9)</f>
        <v>0</v>
      </c>
      <c r="CX26">
        <f>ROUND(Y26*Source!I32,9)</f>
        <v>0.46300000000000002</v>
      </c>
      <c r="CY26">
        <f>AB26</f>
        <v>2.42</v>
      </c>
      <c r="CZ26">
        <f>AF26</f>
        <v>2.27</v>
      </c>
      <c r="DA26">
        <f>AJ26</f>
        <v>1</v>
      </c>
      <c r="DB26">
        <f t="shared" si="1"/>
        <v>10.51</v>
      </c>
      <c r="DC26">
        <f t="shared" si="2"/>
        <v>0</v>
      </c>
      <c r="DD26" t="s">
        <v>3</v>
      </c>
      <c r="DE26" t="s">
        <v>3</v>
      </c>
      <c r="DF26">
        <f t="shared" si="18"/>
        <v>0</v>
      </c>
      <c r="DG26">
        <f t="shared" si="15"/>
        <v>1.05</v>
      </c>
      <c r="DH26">
        <f t="shared" si="16"/>
        <v>0</v>
      </c>
      <c r="DI26">
        <f t="shared" si="6"/>
        <v>0</v>
      </c>
      <c r="DJ26">
        <f>DG26</f>
        <v>1.05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434513019</v>
      </c>
      <c r="C27">
        <v>434518676</v>
      </c>
      <c r="D27">
        <v>405915548</v>
      </c>
      <c r="E27">
        <v>1</v>
      </c>
      <c r="F27">
        <v>1</v>
      </c>
      <c r="G27">
        <v>1080</v>
      </c>
      <c r="H27">
        <v>2</v>
      </c>
      <c r="I27" t="s">
        <v>201</v>
      </c>
      <c r="J27" t="s">
        <v>202</v>
      </c>
      <c r="K27" t="s">
        <v>203</v>
      </c>
      <c r="L27">
        <v>1368</v>
      </c>
      <c r="N27">
        <v>1011</v>
      </c>
      <c r="O27" t="s">
        <v>196</v>
      </c>
      <c r="P27" t="s">
        <v>196</v>
      </c>
      <c r="Q27">
        <v>1</v>
      </c>
      <c r="W27">
        <v>0</v>
      </c>
      <c r="X27">
        <v>-1666610636</v>
      </c>
      <c r="Y27">
        <f t="shared" si="0"/>
        <v>4.63</v>
      </c>
      <c r="AA27">
        <v>0</v>
      </c>
      <c r="AB27">
        <v>0.78</v>
      </c>
      <c r="AC27">
        <v>0</v>
      </c>
      <c r="AD27">
        <v>0</v>
      </c>
      <c r="AE27">
        <v>0</v>
      </c>
      <c r="AF27">
        <v>0.73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4.63</v>
      </c>
      <c r="AU27" t="s">
        <v>3</v>
      </c>
      <c r="AV27">
        <v>0</v>
      </c>
      <c r="AW27">
        <v>2</v>
      </c>
      <c r="AX27">
        <v>434518681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ROUND(Y27*Source!I32*DO27,9)</f>
        <v>0</v>
      </c>
      <c r="CX27">
        <f>ROUND(Y27*Source!I32,9)</f>
        <v>0.46300000000000002</v>
      </c>
      <c r="CY27">
        <f>AB27</f>
        <v>0.78</v>
      </c>
      <c r="CZ27">
        <f>AF27</f>
        <v>0.73</v>
      </c>
      <c r="DA27">
        <f>AJ27</f>
        <v>1</v>
      </c>
      <c r="DB27">
        <f t="shared" si="1"/>
        <v>3.38</v>
      </c>
      <c r="DC27">
        <f t="shared" si="2"/>
        <v>0</v>
      </c>
      <c r="DD27" t="s">
        <v>3</v>
      </c>
      <c r="DE27" t="s">
        <v>3</v>
      </c>
      <c r="DF27">
        <f t="shared" si="18"/>
        <v>0</v>
      </c>
      <c r="DG27">
        <f t="shared" si="15"/>
        <v>0.34</v>
      </c>
      <c r="DH27">
        <f t="shared" si="16"/>
        <v>0</v>
      </c>
      <c r="DI27">
        <f t="shared" si="6"/>
        <v>0</v>
      </c>
      <c r="DJ27">
        <f>DG27</f>
        <v>0.34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434513019</v>
      </c>
      <c r="C28">
        <v>434518676</v>
      </c>
      <c r="D28">
        <v>405885786</v>
      </c>
      <c r="E28">
        <v>1</v>
      </c>
      <c r="F28">
        <v>1</v>
      </c>
      <c r="G28">
        <v>1080</v>
      </c>
      <c r="H28">
        <v>3</v>
      </c>
      <c r="I28" t="s">
        <v>231</v>
      </c>
      <c r="J28" t="s">
        <v>232</v>
      </c>
      <c r="K28" t="s">
        <v>233</v>
      </c>
      <c r="L28">
        <v>1355</v>
      </c>
      <c r="N28">
        <v>1010</v>
      </c>
      <c r="O28" t="s">
        <v>234</v>
      </c>
      <c r="P28" t="s">
        <v>234</v>
      </c>
      <c r="Q28">
        <v>100</v>
      </c>
      <c r="W28">
        <v>0</v>
      </c>
      <c r="X28">
        <v>1024783758</v>
      </c>
      <c r="Y28">
        <f t="shared" si="0"/>
        <v>2.48</v>
      </c>
      <c r="AA28">
        <v>263.49</v>
      </c>
      <c r="AB28">
        <v>0</v>
      </c>
      <c r="AC28">
        <v>0</v>
      </c>
      <c r="AD28">
        <v>0</v>
      </c>
      <c r="AE28">
        <v>243.75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2.48</v>
      </c>
      <c r="AU28" t="s">
        <v>3</v>
      </c>
      <c r="AV28">
        <v>0</v>
      </c>
      <c r="AW28">
        <v>2</v>
      </c>
      <c r="AX28">
        <v>434518682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ROUND(Y28*Source!I32,9)</f>
        <v>0.248</v>
      </c>
      <c r="CY28">
        <f t="shared" ref="CY28:CY36" si="19">AA28</f>
        <v>263.49</v>
      </c>
      <c r="CZ28">
        <f t="shared" ref="CZ28:CZ36" si="20">AE28</f>
        <v>243.75</v>
      </c>
      <c r="DA28">
        <f t="shared" ref="DA28:DA36" si="21">AI28</f>
        <v>1</v>
      </c>
      <c r="DB28">
        <f t="shared" si="1"/>
        <v>604.5</v>
      </c>
      <c r="DC28">
        <f t="shared" si="2"/>
        <v>0</v>
      </c>
      <c r="DD28" t="s">
        <v>3</v>
      </c>
      <c r="DE28" t="s">
        <v>3</v>
      </c>
      <c r="DF28">
        <f t="shared" si="18"/>
        <v>60.45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 t="shared" ref="DJ28:DJ36" si="22">DF28</f>
        <v>60.45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434513019</v>
      </c>
      <c r="C29">
        <v>434518676</v>
      </c>
      <c r="D29">
        <v>405884550</v>
      </c>
      <c r="E29">
        <v>1</v>
      </c>
      <c r="F29">
        <v>1</v>
      </c>
      <c r="G29">
        <v>1080</v>
      </c>
      <c r="H29">
        <v>3</v>
      </c>
      <c r="I29" t="s">
        <v>235</v>
      </c>
      <c r="J29" t="s">
        <v>236</v>
      </c>
      <c r="K29" t="s">
        <v>237</v>
      </c>
      <c r="L29">
        <v>235684255</v>
      </c>
      <c r="N29">
        <v>1010</v>
      </c>
      <c r="O29" t="s">
        <v>238</v>
      </c>
      <c r="P29" t="s">
        <v>238</v>
      </c>
      <c r="Q29">
        <v>1</v>
      </c>
      <c r="W29">
        <v>0</v>
      </c>
      <c r="X29">
        <v>2030166536</v>
      </c>
      <c r="Y29">
        <f t="shared" si="0"/>
        <v>248</v>
      </c>
      <c r="AA29">
        <v>4.17</v>
      </c>
      <c r="AB29">
        <v>0</v>
      </c>
      <c r="AC29">
        <v>0</v>
      </c>
      <c r="AD29">
        <v>0</v>
      </c>
      <c r="AE29">
        <v>3.86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248</v>
      </c>
      <c r="AU29" t="s">
        <v>3</v>
      </c>
      <c r="AV29">
        <v>0</v>
      </c>
      <c r="AW29">
        <v>2</v>
      </c>
      <c r="AX29">
        <v>434518683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24.8</v>
      </c>
      <c r="CY29">
        <f t="shared" si="19"/>
        <v>4.17</v>
      </c>
      <c r="CZ29">
        <f t="shared" si="20"/>
        <v>3.86</v>
      </c>
      <c r="DA29">
        <f t="shared" si="21"/>
        <v>1</v>
      </c>
      <c r="DB29">
        <f t="shared" si="1"/>
        <v>957.28</v>
      </c>
      <c r="DC29">
        <f t="shared" si="2"/>
        <v>0</v>
      </c>
      <c r="DD29" t="s">
        <v>3</v>
      </c>
      <c r="DE29" t="s">
        <v>3</v>
      </c>
      <c r="DF29">
        <f t="shared" si="18"/>
        <v>95.73</v>
      </c>
      <c r="DG29">
        <f t="shared" si="15"/>
        <v>0</v>
      </c>
      <c r="DH29">
        <f t="shared" si="16"/>
        <v>0</v>
      </c>
      <c r="DI29">
        <f t="shared" si="6"/>
        <v>0</v>
      </c>
      <c r="DJ29">
        <f t="shared" si="22"/>
        <v>95.73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434513019</v>
      </c>
      <c r="C30">
        <v>434518676</v>
      </c>
      <c r="D30">
        <v>405884725</v>
      </c>
      <c r="E30">
        <v>1</v>
      </c>
      <c r="F30">
        <v>1</v>
      </c>
      <c r="G30">
        <v>1080</v>
      </c>
      <c r="H30">
        <v>3</v>
      </c>
      <c r="I30" t="s">
        <v>204</v>
      </c>
      <c r="J30" t="s">
        <v>205</v>
      </c>
      <c r="K30" t="s">
        <v>206</v>
      </c>
      <c r="L30">
        <v>1348</v>
      </c>
      <c r="N30">
        <v>1009</v>
      </c>
      <c r="O30" t="s">
        <v>207</v>
      </c>
      <c r="P30" t="s">
        <v>207</v>
      </c>
      <c r="Q30">
        <v>1000</v>
      </c>
      <c r="W30">
        <v>0</v>
      </c>
      <c r="X30">
        <v>-1496526477</v>
      </c>
      <c r="Y30">
        <f t="shared" si="0"/>
        <v>2.8800000000000002E-3</v>
      </c>
      <c r="AA30">
        <v>12143.54</v>
      </c>
      <c r="AB30">
        <v>0</v>
      </c>
      <c r="AC30">
        <v>0</v>
      </c>
      <c r="AD30">
        <v>0</v>
      </c>
      <c r="AE30">
        <v>11233.62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2.8800000000000002E-3</v>
      </c>
      <c r="AU30" t="s">
        <v>3</v>
      </c>
      <c r="AV30">
        <v>0</v>
      </c>
      <c r="AW30">
        <v>2</v>
      </c>
      <c r="AX30">
        <v>434518684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ROUND(Y30*Source!I32,9)</f>
        <v>2.8800000000000001E-4</v>
      </c>
      <c r="CY30">
        <f t="shared" si="19"/>
        <v>12143.54</v>
      </c>
      <c r="CZ30">
        <f t="shared" si="20"/>
        <v>11233.62</v>
      </c>
      <c r="DA30">
        <f t="shared" si="21"/>
        <v>1</v>
      </c>
      <c r="DB30">
        <f t="shared" si="1"/>
        <v>32.35</v>
      </c>
      <c r="DC30">
        <f t="shared" si="2"/>
        <v>0</v>
      </c>
      <c r="DD30" t="s">
        <v>3</v>
      </c>
      <c r="DE30" t="s">
        <v>3</v>
      </c>
      <c r="DF30">
        <f t="shared" si="18"/>
        <v>3.24</v>
      </c>
      <c r="DG30">
        <f t="shared" si="15"/>
        <v>0</v>
      </c>
      <c r="DH30">
        <f t="shared" si="16"/>
        <v>0</v>
      </c>
      <c r="DI30">
        <f t="shared" si="6"/>
        <v>0</v>
      </c>
      <c r="DJ30">
        <f t="shared" si="22"/>
        <v>3.24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434513019</v>
      </c>
      <c r="C31">
        <v>434518676</v>
      </c>
      <c r="D31">
        <v>405891236</v>
      </c>
      <c r="E31">
        <v>1</v>
      </c>
      <c r="F31">
        <v>1</v>
      </c>
      <c r="G31">
        <v>1080</v>
      </c>
      <c r="H31">
        <v>3</v>
      </c>
      <c r="I31" t="s">
        <v>208</v>
      </c>
      <c r="J31" t="s">
        <v>209</v>
      </c>
      <c r="K31" t="s">
        <v>210</v>
      </c>
      <c r="L31">
        <v>1346</v>
      </c>
      <c r="N31">
        <v>1009</v>
      </c>
      <c r="O31" t="s">
        <v>211</v>
      </c>
      <c r="P31" t="s">
        <v>211</v>
      </c>
      <c r="Q31">
        <v>1</v>
      </c>
      <c r="W31">
        <v>0</v>
      </c>
      <c r="X31">
        <v>1537936782</v>
      </c>
      <c r="Y31">
        <f t="shared" si="0"/>
        <v>1.6</v>
      </c>
      <c r="AA31">
        <v>27.89</v>
      </c>
      <c r="AB31">
        <v>0</v>
      </c>
      <c r="AC31">
        <v>0</v>
      </c>
      <c r="AD31">
        <v>0</v>
      </c>
      <c r="AE31">
        <v>25.8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1.6</v>
      </c>
      <c r="AU31" t="s">
        <v>3</v>
      </c>
      <c r="AV31">
        <v>0</v>
      </c>
      <c r="AW31">
        <v>2</v>
      </c>
      <c r="AX31">
        <v>434518685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ROUND(Y31*Source!I32,9)</f>
        <v>0.16</v>
      </c>
      <c r="CY31">
        <f t="shared" si="19"/>
        <v>27.89</v>
      </c>
      <c r="CZ31">
        <f t="shared" si="20"/>
        <v>25.8</v>
      </c>
      <c r="DA31">
        <f t="shared" si="21"/>
        <v>1</v>
      </c>
      <c r="DB31">
        <f t="shared" si="1"/>
        <v>41.28</v>
      </c>
      <c r="DC31">
        <f t="shared" si="2"/>
        <v>0</v>
      </c>
      <c r="DD31" t="s">
        <v>3</v>
      </c>
      <c r="DE31" t="s">
        <v>3</v>
      </c>
      <c r="DF31">
        <f t="shared" si="18"/>
        <v>4.13</v>
      </c>
      <c r="DG31">
        <f t="shared" si="15"/>
        <v>0</v>
      </c>
      <c r="DH31">
        <f t="shared" si="16"/>
        <v>0</v>
      </c>
      <c r="DI31">
        <f t="shared" si="6"/>
        <v>0</v>
      </c>
      <c r="DJ31">
        <f t="shared" si="22"/>
        <v>4.13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434513019</v>
      </c>
      <c r="C32">
        <v>434518676</v>
      </c>
      <c r="D32">
        <v>405885004</v>
      </c>
      <c r="E32">
        <v>1</v>
      </c>
      <c r="F32">
        <v>1</v>
      </c>
      <c r="G32">
        <v>1080</v>
      </c>
      <c r="H32">
        <v>3</v>
      </c>
      <c r="I32" t="s">
        <v>212</v>
      </c>
      <c r="J32" t="s">
        <v>213</v>
      </c>
      <c r="K32" t="s">
        <v>214</v>
      </c>
      <c r="L32">
        <v>1348</v>
      </c>
      <c r="N32">
        <v>1009</v>
      </c>
      <c r="O32" t="s">
        <v>207</v>
      </c>
      <c r="P32" t="s">
        <v>207</v>
      </c>
      <c r="Q32">
        <v>1000</v>
      </c>
      <c r="W32">
        <v>0</v>
      </c>
      <c r="X32">
        <v>-108669029</v>
      </c>
      <c r="Y32">
        <f t="shared" si="0"/>
        <v>5.0000000000000001E-4</v>
      </c>
      <c r="AA32">
        <v>65898.22</v>
      </c>
      <c r="AB32">
        <v>0</v>
      </c>
      <c r="AC32">
        <v>0</v>
      </c>
      <c r="AD32">
        <v>0</v>
      </c>
      <c r="AE32">
        <v>60960.43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5.0000000000000001E-4</v>
      </c>
      <c r="AU32" t="s">
        <v>3</v>
      </c>
      <c r="AV32">
        <v>0</v>
      </c>
      <c r="AW32">
        <v>2</v>
      </c>
      <c r="AX32">
        <v>434518686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ROUND(Y32*Source!I32,9)</f>
        <v>5.0000000000000002E-5</v>
      </c>
      <c r="CY32">
        <f t="shared" si="19"/>
        <v>65898.22</v>
      </c>
      <c r="CZ32">
        <f t="shared" si="20"/>
        <v>60960.43</v>
      </c>
      <c r="DA32">
        <f t="shared" si="21"/>
        <v>1</v>
      </c>
      <c r="DB32">
        <f t="shared" si="1"/>
        <v>30.48</v>
      </c>
      <c r="DC32">
        <f t="shared" si="2"/>
        <v>0</v>
      </c>
      <c r="DD32" t="s">
        <v>3</v>
      </c>
      <c r="DE32" t="s">
        <v>3</v>
      </c>
      <c r="DF32">
        <f t="shared" si="18"/>
        <v>3.05</v>
      </c>
      <c r="DG32">
        <f t="shared" si="15"/>
        <v>0</v>
      </c>
      <c r="DH32">
        <f t="shared" si="16"/>
        <v>0</v>
      </c>
      <c r="DI32">
        <f t="shared" si="6"/>
        <v>0</v>
      </c>
      <c r="DJ32">
        <f t="shared" si="22"/>
        <v>3.05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434513019</v>
      </c>
      <c r="C33">
        <v>434518676</v>
      </c>
      <c r="D33">
        <v>405885027</v>
      </c>
      <c r="E33">
        <v>1</v>
      </c>
      <c r="F33">
        <v>1</v>
      </c>
      <c r="G33">
        <v>1080</v>
      </c>
      <c r="H33">
        <v>3</v>
      </c>
      <c r="I33" t="s">
        <v>215</v>
      </c>
      <c r="J33" t="s">
        <v>216</v>
      </c>
      <c r="K33" t="s">
        <v>217</v>
      </c>
      <c r="L33">
        <v>1348</v>
      </c>
      <c r="N33">
        <v>1009</v>
      </c>
      <c r="O33" t="s">
        <v>207</v>
      </c>
      <c r="P33" t="s">
        <v>207</v>
      </c>
      <c r="Q33">
        <v>1000</v>
      </c>
      <c r="W33">
        <v>0</v>
      </c>
      <c r="X33">
        <v>-1942970469</v>
      </c>
      <c r="Y33">
        <f t="shared" ref="Y33:Y64" si="23">AT33</f>
        <v>1E-4</v>
      </c>
      <c r="AA33">
        <v>8619.5400000000009</v>
      </c>
      <c r="AB33">
        <v>0</v>
      </c>
      <c r="AC33">
        <v>0</v>
      </c>
      <c r="AD33">
        <v>0</v>
      </c>
      <c r="AE33">
        <v>7973.67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1E-4</v>
      </c>
      <c r="AU33" t="s">
        <v>3</v>
      </c>
      <c r="AV33">
        <v>0</v>
      </c>
      <c r="AW33">
        <v>2</v>
      </c>
      <c r="AX33">
        <v>434518687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ROUND(Y33*Source!I32,9)</f>
        <v>1.0000000000000001E-5</v>
      </c>
      <c r="CY33">
        <f t="shared" si="19"/>
        <v>8619.5400000000009</v>
      </c>
      <c r="CZ33">
        <f t="shared" si="20"/>
        <v>7973.67</v>
      </c>
      <c r="DA33">
        <f t="shared" si="21"/>
        <v>1</v>
      </c>
      <c r="DB33">
        <f t="shared" ref="DB33:DB64" si="24">ROUND(ROUND(AT33*CZ33,2),6)</f>
        <v>0.8</v>
      </c>
      <c r="DC33">
        <f t="shared" ref="DC33:DC64" si="25">ROUND(ROUND(AT33*AG33,2),6)</f>
        <v>0</v>
      </c>
      <c r="DD33" t="s">
        <v>3</v>
      </c>
      <c r="DE33" t="s">
        <v>3</v>
      </c>
      <c r="DF33">
        <f t="shared" si="18"/>
        <v>0.08</v>
      </c>
      <c r="DG33">
        <f t="shared" si="15"/>
        <v>0</v>
      </c>
      <c r="DH33">
        <f t="shared" si="16"/>
        <v>0</v>
      </c>
      <c r="DI33">
        <f t="shared" ref="DI33:DI64" si="26">ROUND(ROUND(AH33,2)*CX33,2)</f>
        <v>0</v>
      </c>
      <c r="DJ33">
        <f t="shared" si="22"/>
        <v>0.08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ROW(Source!A32)</f>
        <v>32</v>
      </c>
      <c r="B34">
        <v>434513019</v>
      </c>
      <c r="C34">
        <v>434518676</v>
      </c>
      <c r="D34">
        <v>405908280</v>
      </c>
      <c r="E34">
        <v>1</v>
      </c>
      <c r="F34">
        <v>1</v>
      </c>
      <c r="G34">
        <v>1080</v>
      </c>
      <c r="H34">
        <v>3</v>
      </c>
      <c r="I34" t="s">
        <v>218</v>
      </c>
      <c r="J34" t="s">
        <v>219</v>
      </c>
      <c r="K34" t="s">
        <v>220</v>
      </c>
      <c r="L34">
        <v>1356</v>
      </c>
      <c r="N34">
        <v>1010</v>
      </c>
      <c r="O34" t="s">
        <v>221</v>
      </c>
      <c r="P34" t="s">
        <v>221</v>
      </c>
      <c r="Q34">
        <v>1000</v>
      </c>
      <c r="W34">
        <v>0</v>
      </c>
      <c r="X34">
        <v>-1221558404</v>
      </c>
      <c r="Y34">
        <f t="shared" si="23"/>
        <v>1E-4</v>
      </c>
      <c r="AA34">
        <v>245.02</v>
      </c>
      <c r="AB34">
        <v>0</v>
      </c>
      <c r="AC34">
        <v>0</v>
      </c>
      <c r="AD34">
        <v>0</v>
      </c>
      <c r="AE34">
        <v>226.66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1E-4</v>
      </c>
      <c r="AU34" t="s">
        <v>3</v>
      </c>
      <c r="AV34">
        <v>0</v>
      </c>
      <c r="AW34">
        <v>2</v>
      </c>
      <c r="AX34">
        <v>434518688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ROUND(Y34*Source!I32,9)</f>
        <v>1.0000000000000001E-5</v>
      </c>
      <c r="CY34">
        <f t="shared" si="19"/>
        <v>245.02</v>
      </c>
      <c r="CZ34">
        <f t="shared" si="20"/>
        <v>226.66</v>
      </c>
      <c r="DA34">
        <f t="shared" si="21"/>
        <v>1</v>
      </c>
      <c r="DB34">
        <f t="shared" si="24"/>
        <v>0.02</v>
      </c>
      <c r="DC34">
        <f t="shared" si="25"/>
        <v>0</v>
      </c>
      <c r="DD34" t="s">
        <v>3</v>
      </c>
      <c r="DE34" t="s">
        <v>3</v>
      </c>
      <c r="DF34">
        <f t="shared" si="18"/>
        <v>0</v>
      </c>
      <c r="DG34">
        <f t="shared" si="15"/>
        <v>0</v>
      </c>
      <c r="DH34">
        <f t="shared" si="16"/>
        <v>0</v>
      </c>
      <c r="DI34">
        <f t="shared" si="26"/>
        <v>0</v>
      </c>
      <c r="DJ34">
        <f t="shared" si="22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434513019</v>
      </c>
      <c r="C35">
        <v>434518676</v>
      </c>
      <c r="D35">
        <v>405907941</v>
      </c>
      <c r="E35">
        <v>1</v>
      </c>
      <c r="F35">
        <v>1</v>
      </c>
      <c r="G35">
        <v>1080</v>
      </c>
      <c r="H35">
        <v>3</v>
      </c>
      <c r="I35" t="s">
        <v>222</v>
      </c>
      <c r="J35" t="s">
        <v>223</v>
      </c>
      <c r="K35" t="s">
        <v>224</v>
      </c>
      <c r="L35">
        <v>1301</v>
      </c>
      <c r="N35">
        <v>1003</v>
      </c>
      <c r="O35" t="s">
        <v>28</v>
      </c>
      <c r="P35" t="s">
        <v>28</v>
      </c>
      <c r="Q35">
        <v>1</v>
      </c>
      <c r="W35">
        <v>0</v>
      </c>
      <c r="X35">
        <v>-949506742</v>
      </c>
      <c r="Y35">
        <f t="shared" si="23"/>
        <v>2.4500000000000002</v>
      </c>
      <c r="AA35">
        <v>0.76</v>
      </c>
      <c r="AB35">
        <v>0</v>
      </c>
      <c r="AC35">
        <v>0</v>
      </c>
      <c r="AD35">
        <v>0</v>
      </c>
      <c r="AE35">
        <v>0.7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2.4500000000000002</v>
      </c>
      <c r="AU35" t="s">
        <v>3</v>
      </c>
      <c r="AV35">
        <v>0</v>
      </c>
      <c r="AW35">
        <v>2</v>
      </c>
      <c r="AX35">
        <v>434518689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ROUND(Y35*Source!I32,9)</f>
        <v>0.245</v>
      </c>
      <c r="CY35">
        <f t="shared" si="19"/>
        <v>0.76</v>
      </c>
      <c r="CZ35">
        <f t="shared" si="20"/>
        <v>0.7</v>
      </c>
      <c r="DA35">
        <f t="shared" si="21"/>
        <v>1</v>
      </c>
      <c r="DB35">
        <f t="shared" si="24"/>
        <v>1.72</v>
      </c>
      <c r="DC35">
        <f t="shared" si="25"/>
        <v>0</v>
      </c>
      <c r="DD35" t="s">
        <v>3</v>
      </c>
      <c r="DE35" t="s">
        <v>3</v>
      </c>
      <c r="DF35">
        <f t="shared" si="18"/>
        <v>0.17</v>
      </c>
      <c r="DG35">
        <f t="shared" si="15"/>
        <v>0</v>
      </c>
      <c r="DH35">
        <f t="shared" si="16"/>
        <v>0</v>
      </c>
      <c r="DI35">
        <f t="shared" si="26"/>
        <v>0</v>
      </c>
      <c r="DJ35">
        <f t="shared" si="22"/>
        <v>0.17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434513019</v>
      </c>
      <c r="C36">
        <v>434518676</v>
      </c>
      <c r="D36">
        <v>405907943</v>
      </c>
      <c r="E36">
        <v>1</v>
      </c>
      <c r="F36">
        <v>1</v>
      </c>
      <c r="G36">
        <v>1080</v>
      </c>
      <c r="H36">
        <v>3</v>
      </c>
      <c r="I36" t="s">
        <v>225</v>
      </c>
      <c r="J36" t="s">
        <v>226</v>
      </c>
      <c r="K36" t="s">
        <v>227</v>
      </c>
      <c r="L36">
        <v>1356</v>
      </c>
      <c r="N36">
        <v>1010</v>
      </c>
      <c r="O36" t="s">
        <v>221</v>
      </c>
      <c r="P36" t="s">
        <v>221</v>
      </c>
      <c r="Q36">
        <v>1000</v>
      </c>
      <c r="W36">
        <v>0</v>
      </c>
      <c r="X36">
        <v>-510359138</v>
      </c>
      <c r="Y36">
        <f t="shared" si="23"/>
        <v>2.0799999999999999E-2</v>
      </c>
      <c r="AA36">
        <v>6.96</v>
      </c>
      <c r="AB36">
        <v>0</v>
      </c>
      <c r="AC36">
        <v>0</v>
      </c>
      <c r="AD36">
        <v>0</v>
      </c>
      <c r="AE36">
        <v>6.44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2.0799999999999999E-2</v>
      </c>
      <c r="AU36" t="s">
        <v>3</v>
      </c>
      <c r="AV36">
        <v>0</v>
      </c>
      <c r="AW36">
        <v>2</v>
      </c>
      <c r="AX36">
        <v>434518690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ROUND(Y36*Source!I32,9)</f>
        <v>2.0799999999999998E-3</v>
      </c>
      <c r="CY36">
        <f t="shared" si="19"/>
        <v>6.96</v>
      </c>
      <c r="CZ36">
        <f t="shared" si="20"/>
        <v>6.44</v>
      </c>
      <c r="DA36">
        <f t="shared" si="21"/>
        <v>1</v>
      </c>
      <c r="DB36">
        <f t="shared" si="24"/>
        <v>0.13</v>
      </c>
      <c r="DC36">
        <f t="shared" si="25"/>
        <v>0</v>
      </c>
      <c r="DD36" t="s">
        <v>3</v>
      </c>
      <c r="DE36" t="s">
        <v>3</v>
      </c>
      <c r="DF36">
        <f t="shared" si="18"/>
        <v>0.01</v>
      </c>
      <c r="DG36">
        <f t="shared" si="15"/>
        <v>0</v>
      </c>
      <c r="DH36">
        <f t="shared" si="16"/>
        <v>0</v>
      </c>
      <c r="DI36">
        <f t="shared" si="26"/>
        <v>0</v>
      </c>
      <c r="DJ36">
        <f t="shared" si="22"/>
        <v>0.01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434513021</v>
      </c>
      <c r="C37">
        <v>434518676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190</v>
      </c>
      <c r="J37" t="s">
        <v>3</v>
      </c>
      <c r="K37" t="s">
        <v>191</v>
      </c>
      <c r="L37">
        <v>1191</v>
      </c>
      <c r="N37">
        <v>1013</v>
      </c>
      <c r="O37" t="s">
        <v>192</v>
      </c>
      <c r="P37" t="s">
        <v>192</v>
      </c>
      <c r="Q37">
        <v>1</v>
      </c>
      <c r="W37">
        <v>0</v>
      </c>
      <c r="X37">
        <v>476480486</v>
      </c>
      <c r="Y37">
        <f t="shared" si="23"/>
        <v>20.100000000000001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20.100000000000001</v>
      </c>
      <c r="AU37" t="s">
        <v>3</v>
      </c>
      <c r="AV37">
        <v>1</v>
      </c>
      <c r="AW37">
        <v>2</v>
      </c>
      <c r="AX37">
        <v>434518677</v>
      </c>
      <c r="AY37">
        <v>1</v>
      </c>
      <c r="AZ37">
        <v>0</v>
      </c>
      <c r="BA37">
        <v>44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ROUND(AT37*Source!I33*AH37*AL37,2)</f>
        <v>0</v>
      </c>
      <c r="CV37">
        <f>ROUND(Y37*Source!I33,9)</f>
        <v>2.0099999999999998</v>
      </c>
      <c r="CW37">
        <v>0</v>
      </c>
      <c r="CX37">
        <f>ROUND(Y37*Source!I33,9)</f>
        <v>2.0099999999999998</v>
      </c>
      <c r="CY37">
        <f>AD37</f>
        <v>0</v>
      </c>
      <c r="CZ37">
        <f>AH37</f>
        <v>0</v>
      </c>
      <c r="DA37">
        <f>AL37</f>
        <v>1</v>
      </c>
      <c r="DB37">
        <f t="shared" si="24"/>
        <v>0</v>
      </c>
      <c r="DC37">
        <f t="shared" si="25"/>
        <v>0</v>
      </c>
      <c r="DD37" t="s">
        <v>3</v>
      </c>
      <c r="DE37" t="s">
        <v>3</v>
      </c>
      <c r="DF37">
        <f t="shared" si="18"/>
        <v>0</v>
      </c>
      <c r="DG37">
        <f t="shared" si="15"/>
        <v>0</v>
      </c>
      <c r="DH37">
        <f t="shared" si="16"/>
        <v>0</v>
      </c>
      <c r="DI37">
        <f t="shared" si="2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434513021</v>
      </c>
      <c r="C38">
        <v>434518676</v>
      </c>
      <c r="D38">
        <v>405916219</v>
      </c>
      <c r="E38">
        <v>1</v>
      </c>
      <c r="F38">
        <v>1</v>
      </c>
      <c r="G38">
        <v>1080</v>
      </c>
      <c r="H38">
        <v>2</v>
      </c>
      <c r="I38" t="s">
        <v>193</v>
      </c>
      <c r="J38" t="s">
        <v>194</v>
      </c>
      <c r="K38" t="s">
        <v>195</v>
      </c>
      <c r="L38">
        <v>1368</v>
      </c>
      <c r="N38">
        <v>1011</v>
      </c>
      <c r="O38" t="s">
        <v>196</v>
      </c>
      <c r="P38" t="s">
        <v>196</v>
      </c>
      <c r="Q38">
        <v>1</v>
      </c>
      <c r="W38">
        <v>0</v>
      </c>
      <c r="X38">
        <v>-1985943078</v>
      </c>
      <c r="Y38">
        <f t="shared" si="23"/>
        <v>1.0900000000000001</v>
      </c>
      <c r="AA38">
        <v>0</v>
      </c>
      <c r="AB38">
        <v>1513.56</v>
      </c>
      <c r="AC38">
        <v>758.78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17.07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1.0900000000000001</v>
      </c>
      <c r="AU38" t="s">
        <v>3</v>
      </c>
      <c r="AV38">
        <v>0</v>
      </c>
      <c r="AW38">
        <v>2</v>
      </c>
      <c r="AX38">
        <v>434518678</v>
      </c>
      <c r="AY38">
        <v>1</v>
      </c>
      <c r="AZ38">
        <v>0</v>
      </c>
      <c r="BA38">
        <v>45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ROUND(Y38*Source!I33*DO38,9)</f>
        <v>1.37558</v>
      </c>
      <c r="CX38">
        <f>ROUND(Y38*Source!I33,9)</f>
        <v>0.109</v>
      </c>
      <c r="CY38">
        <f>AB38</f>
        <v>1513.56</v>
      </c>
      <c r="CZ38">
        <f>AF38</f>
        <v>83.1</v>
      </c>
      <c r="DA38">
        <f>AJ38</f>
        <v>17.07</v>
      </c>
      <c r="DB38">
        <f t="shared" si="24"/>
        <v>90.58</v>
      </c>
      <c r="DC38">
        <f t="shared" si="25"/>
        <v>13.76</v>
      </c>
      <c r="DD38" t="s">
        <v>3</v>
      </c>
      <c r="DE38" t="s">
        <v>3</v>
      </c>
      <c r="DF38">
        <f t="shared" si="18"/>
        <v>0</v>
      </c>
      <c r="DG38">
        <f>ROUND(ROUND(AF38*AJ38,2)*CX38,2)</f>
        <v>154.62</v>
      </c>
      <c r="DH38">
        <f>ROUND(ROUND(AG38*AK38,2)*CX38,2)</f>
        <v>77.510000000000005</v>
      </c>
      <c r="DI38">
        <f t="shared" si="26"/>
        <v>0</v>
      </c>
      <c r="DJ38">
        <f>DG38</f>
        <v>154.62</v>
      </c>
      <c r="DK38">
        <v>0</v>
      </c>
      <c r="DL38" t="s">
        <v>197</v>
      </c>
      <c r="DM38">
        <v>0</v>
      </c>
      <c r="DN38" t="s">
        <v>192</v>
      </c>
      <c r="DO38">
        <v>12.62</v>
      </c>
    </row>
    <row r="39" spans="1:119" x14ac:dyDescent="0.2">
      <c r="A39">
        <f>ROW(Source!A33)</f>
        <v>33</v>
      </c>
      <c r="B39">
        <v>434513021</v>
      </c>
      <c r="C39">
        <v>434518676</v>
      </c>
      <c r="D39">
        <v>405915531</v>
      </c>
      <c r="E39">
        <v>1</v>
      </c>
      <c r="F39">
        <v>1</v>
      </c>
      <c r="G39">
        <v>1080</v>
      </c>
      <c r="H39">
        <v>2</v>
      </c>
      <c r="I39" t="s">
        <v>228</v>
      </c>
      <c r="J39" t="s">
        <v>229</v>
      </c>
      <c r="K39" t="s">
        <v>230</v>
      </c>
      <c r="L39">
        <v>1368</v>
      </c>
      <c r="N39">
        <v>1011</v>
      </c>
      <c r="O39" t="s">
        <v>196</v>
      </c>
      <c r="P39" t="s">
        <v>196</v>
      </c>
      <c r="Q39">
        <v>1</v>
      </c>
      <c r="W39">
        <v>0</v>
      </c>
      <c r="X39">
        <v>1362397990</v>
      </c>
      <c r="Y39">
        <f t="shared" si="23"/>
        <v>6.17</v>
      </c>
      <c r="AA39">
        <v>0</v>
      </c>
      <c r="AB39">
        <v>2184.09</v>
      </c>
      <c r="AC39">
        <v>874.22</v>
      </c>
      <c r="AD39">
        <v>0</v>
      </c>
      <c r="AE39">
        <v>0</v>
      </c>
      <c r="AF39">
        <v>132.66</v>
      </c>
      <c r="AG39">
        <v>14.54</v>
      </c>
      <c r="AH39">
        <v>0</v>
      </c>
      <c r="AI39">
        <v>1</v>
      </c>
      <c r="AJ39">
        <v>15.43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6.17</v>
      </c>
      <c r="AU39" t="s">
        <v>3</v>
      </c>
      <c r="AV39">
        <v>0</v>
      </c>
      <c r="AW39">
        <v>2</v>
      </c>
      <c r="AX39">
        <v>434518679</v>
      </c>
      <c r="AY39">
        <v>1</v>
      </c>
      <c r="AZ39">
        <v>0</v>
      </c>
      <c r="BA39">
        <v>46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ROUND(Y39*Source!I33*DO39,9)</f>
        <v>8.9711800000000004</v>
      </c>
      <c r="CX39">
        <f>ROUND(Y39*Source!I33,9)</f>
        <v>0.61699999999999999</v>
      </c>
      <c r="CY39">
        <f>AB39</f>
        <v>2184.09</v>
      </c>
      <c r="CZ39">
        <f>AF39</f>
        <v>132.66</v>
      </c>
      <c r="DA39">
        <f>AJ39</f>
        <v>15.43</v>
      </c>
      <c r="DB39">
        <f t="shared" si="24"/>
        <v>818.51</v>
      </c>
      <c r="DC39">
        <f t="shared" si="25"/>
        <v>89.71</v>
      </c>
      <c r="DD39" t="s">
        <v>3</v>
      </c>
      <c r="DE39" t="s">
        <v>3</v>
      </c>
      <c r="DF39">
        <f t="shared" si="18"/>
        <v>0</v>
      </c>
      <c r="DG39">
        <f>ROUND(ROUND(AF39*AJ39,2)*CX39,2)</f>
        <v>1262.96</v>
      </c>
      <c r="DH39">
        <f>ROUND(ROUND(AG39*AK39,2)*CX39,2)</f>
        <v>505.53</v>
      </c>
      <c r="DI39">
        <f t="shared" si="26"/>
        <v>0</v>
      </c>
      <c r="DJ39">
        <f>DG39</f>
        <v>1262.96</v>
      </c>
      <c r="DK39">
        <v>0</v>
      </c>
      <c r="DL39" t="s">
        <v>197</v>
      </c>
      <c r="DM39">
        <v>0</v>
      </c>
      <c r="DN39" t="s">
        <v>192</v>
      </c>
      <c r="DO39">
        <v>14.54</v>
      </c>
    </row>
    <row r="40" spans="1:119" x14ac:dyDescent="0.2">
      <c r="A40">
        <f>ROW(Source!A33)</f>
        <v>33</v>
      </c>
      <c r="B40">
        <v>434513021</v>
      </c>
      <c r="C40">
        <v>434518676</v>
      </c>
      <c r="D40">
        <v>405915538</v>
      </c>
      <c r="E40">
        <v>1</v>
      </c>
      <c r="F40">
        <v>1</v>
      </c>
      <c r="G40">
        <v>1080</v>
      </c>
      <c r="H40">
        <v>2</v>
      </c>
      <c r="I40" t="s">
        <v>198</v>
      </c>
      <c r="J40" t="s">
        <v>199</v>
      </c>
      <c r="K40" t="s">
        <v>200</v>
      </c>
      <c r="L40">
        <v>1368</v>
      </c>
      <c r="N40">
        <v>1011</v>
      </c>
      <c r="O40" t="s">
        <v>196</v>
      </c>
      <c r="P40" t="s">
        <v>196</v>
      </c>
      <c r="Q40">
        <v>1</v>
      </c>
      <c r="W40">
        <v>0</v>
      </c>
      <c r="X40">
        <v>-613137510</v>
      </c>
      <c r="Y40">
        <f t="shared" si="23"/>
        <v>4.63</v>
      </c>
      <c r="AA40">
        <v>0</v>
      </c>
      <c r="AB40">
        <v>24.58</v>
      </c>
      <c r="AC40">
        <v>0</v>
      </c>
      <c r="AD40">
        <v>0</v>
      </c>
      <c r="AE40">
        <v>0</v>
      </c>
      <c r="AF40">
        <v>2.27</v>
      </c>
      <c r="AG40">
        <v>0</v>
      </c>
      <c r="AH40">
        <v>0</v>
      </c>
      <c r="AI40">
        <v>1</v>
      </c>
      <c r="AJ40">
        <v>10.15</v>
      </c>
      <c r="AK40">
        <v>56.35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4.63</v>
      </c>
      <c r="AU40" t="s">
        <v>3</v>
      </c>
      <c r="AV40">
        <v>0</v>
      </c>
      <c r="AW40">
        <v>2</v>
      </c>
      <c r="AX40">
        <v>434518680</v>
      </c>
      <c r="AY40">
        <v>1</v>
      </c>
      <c r="AZ40">
        <v>0</v>
      </c>
      <c r="BA40">
        <v>47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ROUND(Y40*Source!I33*DO40,9)</f>
        <v>0</v>
      </c>
      <c r="CX40">
        <f>ROUND(Y40*Source!I33,9)</f>
        <v>0.46300000000000002</v>
      </c>
      <c r="CY40">
        <f>AB40</f>
        <v>24.58</v>
      </c>
      <c r="CZ40">
        <f>AF40</f>
        <v>2.27</v>
      </c>
      <c r="DA40">
        <f>AJ40</f>
        <v>10.15</v>
      </c>
      <c r="DB40">
        <f t="shared" si="24"/>
        <v>10.51</v>
      </c>
      <c r="DC40">
        <f t="shared" si="25"/>
        <v>0</v>
      </c>
      <c r="DD40" t="s">
        <v>3</v>
      </c>
      <c r="DE40" t="s">
        <v>3</v>
      </c>
      <c r="DF40">
        <f t="shared" si="18"/>
        <v>0</v>
      </c>
      <c r="DG40">
        <f>ROUND(ROUND(AF40*AJ40,2)*CX40,2)</f>
        <v>10.67</v>
      </c>
      <c r="DH40">
        <f>ROUND(ROUND(AG40*AK40,2)*CX40,2)</f>
        <v>0</v>
      </c>
      <c r="DI40">
        <f t="shared" si="26"/>
        <v>0</v>
      </c>
      <c r="DJ40">
        <f>DG40</f>
        <v>10.67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434513021</v>
      </c>
      <c r="C41">
        <v>434518676</v>
      </c>
      <c r="D41">
        <v>405915548</v>
      </c>
      <c r="E41">
        <v>1</v>
      </c>
      <c r="F41">
        <v>1</v>
      </c>
      <c r="G41">
        <v>1080</v>
      </c>
      <c r="H41">
        <v>2</v>
      </c>
      <c r="I41" t="s">
        <v>201</v>
      </c>
      <c r="J41" t="s">
        <v>202</v>
      </c>
      <c r="K41" t="s">
        <v>203</v>
      </c>
      <c r="L41">
        <v>1368</v>
      </c>
      <c r="N41">
        <v>1011</v>
      </c>
      <c r="O41" t="s">
        <v>196</v>
      </c>
      <c r="P41" t="s">
        <v>196</v>
      </c>
      <c r="Q41">
        <v>1</v>
      </c>
      <c r="W41">
        <v>0</v>
      </c>
      <c r="X41">
        <v>-1666610636</v>
      </c>
      <c r="Y41">
        <f t="shared" si="23"/>
        <v>4.63</v>
      </c>
      <c r="AA41">
        <v>0</v>
      </c>
      <c r="AB41">
        <v>7.24</v>
      </c>
      <c r="AC41">
        <v>0</v>
      </c>
      <c r="AD41">
        <v>0</v>
      </c>
      <c r="AE41">
        <v>0</v>
      </c>
      <c r="AF41">
        <v>0.73</v>
      </c>
      <c r="AG41">
        <v>0</v>
      </c>
      <c r="AH41">
        <v>0</v>
      </c>
      <c r="AI41">
        <v>1</v>
      </c>
      <c r="AJ41">
        <v>9.3000000000000007</v>
      </c>
      <c r="AK41">
        <v>56.35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4.63</v>
      </c>
      <c r="AU41" t="s">
        <v>3</v>
      </c>
      <c r="AV41">
        <v>0</v>
      </c>
      <c r="AW41">
        <v>2</v>
      </c>
      <c r="AX41">
        <v>434518681</v>
      </c>
      <c r="AY41">
        <v>1</v>
      </c>
      <c r="AZ41">
        <v>0</v>
      </c>
      <c r="BA41">
        <v>48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ROUND(Y41*Source!I33*DO41,9)</f>
        <v>0</v>
      </c>
      <c r="CX41">
        <f>ROUND(Y41*Source!I33,9)</f>
        <v>0.46300000000000002</v>
      </c>
      <c r="CY41">
        <f>AB41</f>
        <v>7.24</v>
      </c>
      <c r="CZ41">
        <f>AF41</f>
        <v>0.73</v>
      </c>
      <c r="DA41">
        <f>AJ41</f>
        <v>9.3000000000000007</v>
      </c>
      <c r="DB41">
        <f t="shared" si="24"/>
        <v>3.38</v>
      </c>
      <c r="DC41">
        <f t="shared" si="25"/>
        <v>0</v>
      </c>
      <c r="DD41" t="s">
        <v>3</v>
      </c>
      <c r="DE41" t="s">
        <v>3</v>
      </c>
      <c r="DF41">
        <f t="shared" si="18"/>
        <v>0</v>
      </c>
      <c r="DG41">
        <f>ROUND(ROUND(AF41*AJ41,2)*CX41,2)</f>
        <v>3.14</v>
      </c>
      <c r="DH41">
        <f>ROUND(ROUND(AG41*AK41,2)*CX41,2)</f>
        <v>0</v>
      </c>
      <c r="DI41">
        <f t="shared" si="26"/>
        <v>0</v>
      </c>
      <c r="DJ41">
        <f>DG41</f>
        <v>3.14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434513021</v>
      </c>
      <c r="C42">
        <v>434518676</v>
      </c>
      <c r="D42">
        <v>405885786</v>
      </c>
      <c r="E42">
        <v>1</v>
      </c>
      <c r="F42">
        <v>1</v>
      </c>
      <c r="G42">
        <v>1080</v>
      </c>
      <c r="H42">
        <v>3</v>
      </c>
      <c r="I42" t="s">
        <v>231</v>
      </c>
      <c r="J42" t="s">
        <v>232</v>
      </c>
      <c r="K42" t="s">
        <v>233</v>
      </c>
      <c r="L42">
        <v>1355</v>
      </c>
      <c r="N42">
        <v>1010</v>
      </c>
      <c r="O42" t="s">
        <v>234</v>
      </c>
      <c r="P42" t="s">
        <v>234</v>
      </c>
      <c r="Q42">
        <v>100</v>
      </c>
      <c r="W42">
        <v>0</v>
      </c>
      <c r="X42">
        <v>1024783758</v>
      </c>
      <c r="Y42">
        <f t="shared" si="23"/>
        <v>2.48</v>
      </c>
      <c r="AA42">
        <v>608.66999999999996</v>
      </c>
      <c r="AB42">
        <v>0</v>
      </c>
      <c r="AC42">
        <v>0</v>
      </c>
      <c r="AD42">
        <v>0</v>
      </c>
      <c r="AE42">
        <v>243.75</v>
      </c>
      <c r="AF42">
        <v>0</v>
      </c>
      <c r="AG42">
        <v>0</v>
      </c>
      <c r="AH42">
        <v>0</v>
      </c>
      <c r="AI42">
        <v>2.31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2.48</v>
      </c>
      <c r="AU42" t="s">
        <v>3</v>
      </c>
      <c r="AV42">
        <v>0</v>
      </c>
      <c r="AW42">
        <v>2</v>
      </c>
      <c r="AX42">
        <v>434518682</v>
      </c>
      <c r="AY42">
        <v>1</v>
      </c>
      <c r="AZ42">
        <v>0</v>
      </c>
      <c r="BA42">
        <v>49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ROUND(Y42*Source!I33,9)</f>
        <v>0.248</v>
      </c>
      <c r="CY42">
        <f t="shared" ref="CY42:CY50" si="27">AA42</f>
        <v>608.66999999999996</v>
      </c>
      <c r="CZ42">
        <f t="shared" ref="CZ42:CZ50" si="28">AE42</f>
        <v>243.75</v>
      </c>
      <c r="DA42">
        <f t="shared" ref="DA42:DA50" si="29">AI42</f>
        <v>2.31</v>
      </c>
      <c r="DB42">
        <f t="shared" si="24"/>
        <v>604.5</v>
      </c>
      <c r="DC42">
        <f t="shared" si="25"/>
        <v>0</v>
      </c>
      <c r="DD42" t="s">
        <v>3</v>
      </c>
      <c r="DE42" t="s">
        <v>3</v>
      </c>
      <c r="DF42">
        <f t="shared" ref="DF42:DF50" si="30">ROUND(ROUND(AE42*AI42,2)*CX42,2)</f>
        <v>139.63999999999999</v>
      </c>
      <c r="DG42">
        <f t="shared" ref="DG42:DG72" si="31">ROUND(ROUND(AF42,2)*CX42,2)</f>
        <v>0</v>
      </c>
      <c r="DH42">
        <f t="shared" ref="DH42:DH72" si="32">ROUND(ROUND(AG42,2)*CX42,2)</f>
        <v>0</v>
      </c>
      <c r="DI42">
        <f t="shared" si="26"/>
        <v>0</v>
      </c>
      <c r="DJ42">
        <f t="shared" ref="DJ42:DJ50" si="33">DF42</f>
        <v>139.63999999999999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ROW(Source!A33)</f>
        <v>33</v>
      </c>
      <c r="B43">
        <v>434513021</v>
      </c>
      <c r="C43">
        <v>434518676</v>
      </c>
      <c r="D43">
        <v>405884550</v>
      </c>
      <c r="E43">
        <v>1</v>
      </c>
      <c r="F43">
        <v>1</v>
      </c>
      <c r="G43">
        <v>1080</v>
      </c>
      <c r="H43">
        <v>3</v>
      </c>
      <c r="I43" t="s">
        <v>235</v>
      </c>
      <c r="J43" t="s">
        <v>236</v>
      </c>
      <c r="K43" t="s">
        <v>237</v>
      </c>
      <c r="L43">
        <v>235684255</v>
      </c>
      <c r="N43">
        <v>1010</v>
      </c>
      <c r="O43" t="s">
        <v>238</v>
      </c>
      <c r="P43" t="s">
        <v>238</v>
      </c>
      <c r="Q43">
        <v>1</v>
      </c>
      <c r="W43">
        <v>0</v>
      </c>
      <c r="X43">
        <v>2030166536</v>
      </c>
      <c r="Y43">
        <f t="shared" si="23"/>
        <v>248</v>
      </c>
      <c r="AA43">
        <v>8.18</v>
      </c>
      <c r="AB43">
        <v>0</v>
      </c>
      <c r="AC43">
        <v>0</v>
      </c>
      <c r="AD43">
        <v>0</v>
      </c>
      <c r="AE43">
        <v>3.86</v>
      </c>
      <c r="AF43">
        <v>0</v>
      </c>
      <c r="AG43">
        <v>0</v>
      </c>
      <c r="AH43">
        <v>0</v>
      </c>
      <c r="AI43">
        <v>1.96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248</v>
      </c>
      <c r="AU43" t="s">
        <v>3</v>
      </c>
      <c r="AV43">
        <v>0</v>
      </c>
      <c r="AW43">
        <v>2</v>
      </c>
      <c r="AX43">
        <v>434518683</v>
      </c>
      <c r="AY43">
        <v>1</v>
      </c>
      <c r="AZ43">
        <v>0</v>
      </c>
      <c r="BA43">
        <v>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ROUND(Y43*Source!I33,9)</f>
        <v>24.8</v>
      </c>
      <c r="CY43">
        <f t="shared" si="27"/>
        <v>8.18</v>
      </c>
      <c r="CZ43">
        <f t="shared" si="28"/>
        <v>3.86</v>
      </c>
      <c r="DA43">
        <f t="shared" si="29"/>
        <v>1.96</v>
      </c>
      <c r="DB43">
        <f t="shared" si="24"/>
        <v>957.28</v>
      </c>
      <c r="DC43">
        <f t="shared" si="25"/>
        <v>0</v>
      </c>
      <c r="DD43" t="s">
        <v>3</v>
      </c>
      <c r="DE43" t="s">
        <v>3</v>
      </c>
      <c r="DF43">
        <f t="shared" si="30"/>
        <v>187.74</v>
      </c>
      <c r="DG43">
        <f t="shared" si="31"/>
        <v>0</v>
      </c>
      <c r="DH43">
        <f t="shared" si="32"/>
        <v>0</v>
      </c>
      <c r="DI43">
        <f t="shared" si="26"/>
        <v>0</v>
      </c>
      <c r="DJ43">
        <f t="shared" si="33"/>
        <v>187.74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ROW(Source!A33)</f>
        <v>33</v>
      </c>
      <c r="B44">
        <v>434513021</v>
      </c>
      <c r="C44">
        <v>434518676</v>
      </c>
      <c r="D44">
        <v>405884725</v>
      </c>
      <c r="E44">
        <v>1</v>
      </c>
      <c r="F44">
        <v>1</v>
      </c>
      <c r="G44">
        <v>1080</v>
      </c>
      <c r="H44">
        <v>3</v>
      </c>
      <c r="I44" t="s">
        <v>204</v>
      </c>
      <c r="J44" t="s">
        <v>205</v>
      </c>
      <c r="K44" t="s">
        <v>206</v>
      </c>
      <c r="L44">
        <v>1348</v>
      </c>
      <c r="N44">
        <v>1009</v>
      </c>
      <c r="O44" t="s">
        <v>207</v>
      </c>
      <c r="P44" t="s">
        <v>207</v>
      </c>
      <c r="Q44">
        <v>1000</v>
      </c>
      <c r="W44">
        <v>0</v>
      </c>
      <c r="X44">
        <v>-1496526477</v>
      </c>
      <c r="Y44">
        <f t="shared" si="23"/>
        <v>2.8800000000000002E-3</v>
      </c>
      <c r="AA44">
        <v>42866.71</v>
      </c>
      <c r="AB44">
        <v>0</v>
      </c>
      <c r="AC44">
        <v>0</v>
      </c>
      <c r="AD44">
        <v>0</v>
      </c>
      <c r="AE44">
        <v>11233.62</v>
      </c>
      <c r="AF44">
        <v>0</v>
      </c>
      <c r="AG44">
        <v>0</v>
      </c>
      <c r="AH44">
        <v>0</v>
      </c>
      <c r="AI44">
        <v>3.53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2.8800000000000002E-3</v>
      </c>
      <c r="AU44" t="s">
        <v>3</v>
      </c>
      <c r="AV44">
        <v>0</v>
      </c>
      <c r="AW44">
        <v>2</v>
      </c>
      <c r="AX44">
        <v>434518684</v>
      </c>
      <c r="AY44">
        <v>1</v>
      </c>
      <c r="AZ44">
        <v>0</v>
      </c>
      <c r="BA44">
        <v>51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ROUND(Y44*Source!I33,9)</f>
        <v>2.8800000000000001E-4</v>
      </c>
      <c r="CY44">
        <f t="shared" si="27"/>
        <v>42866.71</v>
      </c>
      <c r="CZ44">
        <f t="shared" si="28"/>
        <v>11233.62</v>
      </c>
      <c r="DA44">
        <f t="shared" si="29"/>
        <v>3.53</v>
      </c>
      <c r="DB44">
        <f t="shared" si="24"/>
        <v>32.35</v>
      </c>
      <c r="DC44">
        <f t="shared" si="25"/>
        <v>0</v>
      </c>
      <c r="DD44" t="s">
        <v>3</v>
      </c>
      <c r="DE44" t="s">
        <v>3</v>
      </c>
      <c r="DF44">
        <f t="shared" si="30"/>
        <v>11.42</v>
      </c>
      <c r="DG44">
        <f t="shared" si="31"/>
        <v>0</v>
      </c>
      <c r="DH44">
        <f t="shared" si="32"/>
        <v>0</v>
      </c>
      <c r="DI44">
        <f t="shared" si="26"/>
        <v>0</v>
      </c>
      <c r="DJ44">
        <f t="shared" si="33"/>
        <v>11.42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ROW(Source!A33)</f>
        <v>33</v>
      </c>
      <c r="B45">
        <v>434513021</v>
      </c>
      <c r="C45">
        <v>434518676</v>
      </c>
      <c r="D45">
        <v>405891236</v>
      </c>
      <c r="E45">
        <v>1</v>
      </c>
      <c r="F45">
        <v>1</v>
      </c>
      <c r="G45">
        <v>1080</v>
      </c>
      <c r="H45">
        <v>3</v>
      </c>
      <c r="I45" t="s">
        <v>208</v>
      </c>
      <c r="J45" t="s">
        <v>209</v>
      </c>
      <c r="K45" t="s">
        <v>210</v>
      </c>
      <c r="L45">
        <v>1346</v>
      </c>
      <c r="N45">
        <v>1009</v>
      </c>
      <c r="O45" t="s">
        <v>211</v>
      </c>
      <c r="P45" t="s">
        <v>211</v>
      </c>
      <c r="Q45">
        <v>1</v>
      </c>
      <c r="W45">
        <v>0</v>
      </c>
      <c r="X45">
        <v>1537936782</v>
      </c>
      <c r="Y45">
        <f t="shared" si="23"/>
        <v>1.6</v>
      </c>
      <c r="AA45">
        <v>212.24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1.6</v>
      </c>
      <c r="AU45" t="s">
        <v>3</v>
      </c>
      <c r="AV45">
        <v>0</v>
      </c>
      <c r="AW45">
        <v>2</v>
      </c>
      <c r="AX45">
        <v>434518685</v>
      </c>
      <c r="AY45">
        <v>1</v>
      </c>
      <c r="AZ45">
        <v>0</v>
      </c>
      <c r="BA45">
        <v>52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ROUND(Y45*Source!I33,9)</f>
        <v>0.16</v>
      </c>
      <c r="CY45">
        <f t="shared" si="27"/>
        <v>212.24</v>
      </c>
      <c r="CZ45">
        <f t="shared" si="28"/>
        <v>25.8</v>
      </c>
      <c r="DA45">
        <f t="shared" si="29"/>
        <v>7.61</v>
      </c>
      <c r="DB45">
        <f t="shared" si="24"/>
        <v>41.28</v>
      </c>
      <c r="DC45">
        <f t="shared" si="25"/>
        <v>0</v>
      </c>
      <c r="DD45" t="s">
        <v>3</v>
      </c>
      <c r="DE45" t="s">
        <v>3</v>
      </c>
      <c r="DF45">
        <f t="shared" si="30"/>
        <v>31.41</v>
      </c>
      <c r="DG45">
        <f t="shared" si="31"/>
        <v>0</v>
      </c>
      <c r="DH45">
        <f t="shared" si="32"/>
        <v>0</v>
      </c>
      <c r="DI45">
        <f t="shared" si="26"/>
        <v>0</v>
      </c>
      <c r="DJ45">
        <f t="shared" si="33"/>
        <v>31.41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434513021</v>
      </c>
      <c r="C46">
        <v>434518676</v>
      </c>
      <c r="D46">
        <v>405885004</v>
      </c>
      <c r="E46">
        <v>1</v>
      </c>
      <c r="F46">
        <v>1</v>
      </c>
      <c r="G46">
        <v>1080</v>
      </c>
      <c r="H46">
        <v>3</v>
      </c>
      <c r="I46" t="s">
        <v>212</v>
      </c>
      <c r="J46" t="s">
        <v>213</v>
      </c>
      <c r="K46" t="s">
        <v>214</v>
      </c>
      <c r="L46">
        <v>1348</v>
      </c>
      <c r="N46">
        <v>1009</v>
      </c>
      <c r="O46" t="s">
        <v>207</v>
      </c>
      <c r="P46" t="s">
        <v>207</v>
      </c>
      <c r="Q46">
        <v>1000</v>
      </c>
      <c r="W46">
        <v>0</v>
      </c>
      <c r="X46">
        <v>-108669029</v>
      </c>
      <c r="Y46">
        <f t="shared" si="23"/>
        <v>5.0000000000000001E-4</v>
      </c>
      <c r="AA46">
        <v>1618460.4</v>
      </c>
      <c r="AB46">
        <v>0</v>
      </c>
      <c r="AC46">
        <v>0</v>
      </c>
      <c r="AD46">
        <v>0</v>
      </c>
      <c r="AE46">
        <v>60960.43</v>
      </c>
      <c r="AF46">
        <v>0</v>
      </c>
      <c r="AG46">
        <v>0</v>
      </c>
      <c r="AH46">
        <v>0</v>
      </c>
      <c r="AI46">
        <v>24.56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5.0000000000000001E-4</v>
      </c>
      <c r="AU46" t="s">
        <v>3</v>
      </c>
      <c r="AV46">
        <v>0</v>
      </c>
      <c r="AW46">
        <v>2</v>
      </c>
      <c r="AX46">
        <v>434518686</v>
      </c>
      <c r="AY46">
        <v>1</v>
      </c>
      <c r="AZ46">
        <v>0</v>
      </c>
      <c r="BA46">
        <v>53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ROUND(Y46*Source!I33,9)</f>
        <v>5.0000000000000002E-5</v>
      </c>
      <c r="CY46">
        <f t="shared" si="27"/>
        <v>1618460.4</v>
      </c>
      <c r="CZ46">
        <f t="shared" si="28"/>
        <v>60960.43</v>
      </c>
      <c r="DA46">
        <f t="shared" si="29"/>
        <v>24.56</v>
      </c>
      <c r="DB46">
        <f t="shared" si="24"/>
        <v>30.48</v>
      </c>
      <c r="DC46">
        <f t="shared" si="25"/>
        <v>0</v>
      </c>
      <c r="DD46" t="s">
        <v>3</v>
      </c>
      <c r="DE46" t="s">
        <v>3</v>
      </c>
      <c r="DF46">
        <f t="shared" si="30"/>
        <v>74.86</v>
      </c>
      <c r="DG46">
        <f t="shared" si="31"/>
        <v>0</v>
      </c>
      <c r="DH46">
        <f t="shared" si="32"/>
        <v>0</v>
      </c>
      <c r="DI46">
        <f t="shared" si="26"/>
        <v>0</v>
      </c>
      <c r="DJ46">
        <f t="shared" si="33"/>
        <v>74.86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434513021</v>
      </c>
      <c r="C47">
        <v>434518676</v>
      </c>
      <c r="D47">
        <v>405885027</v>
      </c>
      <c r="E47">
        <v>1</v>
      </c>
      <c r="F47">
        <v>1</v>
      </c>
      <c r="G47">
        <v>1080</v>
      </c>
      <c r="H47">
        <v>3</v>
      </c>
      <c r="I47" t="s">
        <v>215</v>
      </c>
      <c r="J47" t="s">
        <v>216</v>
      </c>
      <c r="K47" t="s">
        <v>217</v>
      </c>
      <c r="L47">
        <v>1348</v>
      </c>
      <c r="N47">
        <v>1009</v>
      </c>
      <c r="O47" t="s">
        <v>207</v>
      </c>
      <c r="P47" t="s">
        <v>207</v>
      </c>
      <c r="Q47">
        <v>1000</v>
      </c>
      <c r="W47">
        <v>0</v>
      </c>
      <c r="X47">
        <v>-1942970469</v>
      </c>
      <c r="Y47">
        <f t="shared" si="23"/>
        <v>1E-4</v>
      </c>
      <c r="AA47">
        <v>78696.38</v>
      </c>
      <c r="AB47">
        <v>0</v>
      </c>
      <c r="AC47">
        <v>0</v>
      </c>
      <c r="AD47">
        <v>0</v>
      </c>
      <c r="AE47">
        <v>7973.67</v>
      </c>
      <c r="AF47">
        <v>0</v>
      </c>
      <c r="AG47">
        <v>0</v>
      </c>
      <c r="AH47">
        <v>0</v>
      </c>
      <c r="AI47">
        <v>9.1300000000000008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1E-4</v>
      </c>
      <c r="AU47" t="s">
        <v>3</v>
      </c>
      <c r="AV47">
        <v>0</v>
      </c>
      <c r="AW47">
        <v>2</v>
      </c>
      <c r="AX47">
        <v>434518687</v>
      </c>
      <c r="AY47">
        <v>1</v>
      </c>
      <c r="AZ47">
        <v>0</v>
      </c>
      <c r="BA47">
        <v>54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ROUND(Y47*Source!I33,9)</f>
        <v>1.0000000000000001E-5</v>
      </c>
      <c r="CY47">
        <f t="shared" si="27"/>
        <v>78696.38</v>
      </c>
      <c r="CZ47">
        <f t="shared" si="28"/>
        <v>7973.67</v>
      </c>
      <c r="DA47">
        <f t="shared" si="29"/>
        <v>9.1300000000000008</v>
      </c>
      <c r="DB47">
        <f t="shared" si="24"/>
        <v>0.8</v>
      </c>
      <c r="DC47">
        <f t="shared" si="25"/>
        <v>0</v>
      </c>
      <c r="DD47" t="s">
        <v>3</v>
      </c>
      <c r="DE47" t="s">
        <v>3</v>
      </c>
      <c r="DF47">
        <f t="shared" si="30"/>
        <v>0.73</v>
      </c>
      <c r="DG47">
        <f t="shared" si="31"/>
        <v>0</v>
      </c>
      <c r="DH47">
        <f t="shared" si="32"/>
        <v>0</v>
      </c>
      <c r="DI47">
        <f t="shared" si="26"/>
        <v>0</v>
      </c>
      <c r="DJ47">
        <f t="shared" si="33"/>
        <v>0.73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ROW(Source!A33)</f>
        <v>33</v>
      </c>
      <c r="B48">
        <v>434513021</v>
      </c>
      <c r="C48">
        <v>434518676</v>
      </c>
      <c r="D48">
        <v>405908280</v>
      </c>
      <c r="E48">
        <v>1</v>
      </c>
      <c r="F48">
        <v>1</v>
      </c>
      <c r="G48">
        <v>1080</v>
      </c>
      <c r="H48">
        <v>3</v>
      </c>
      <c r="I48" t="s">
        <v>218</v>
      </c>
      <c r="J48" t="s">
        <v>219</v>
      </c>
      <c r="K48" t="s">
        <v>220</v>
      </c>
      <c r="L48">
        <v>1356</v>
      </c>
      <c r="N48">
        <v>1010</v>
      </c>
      <c r="O48" t="s">
        <v>221</v>
      </c>
      <c r="P48" t="s">
        <v>221</v>
      </c>
      <c r="Q48">
        <v>1000</v>
      </c>
      <c r="W48">
        <v>0</v>
      </c>
      <c r="X48">
        <v>-1221558404</v>
      </c>
      <c r="Y48">
        <f t="shared" si="23"/>
        <v>1E-4</v>
      </c>
      <c r="AA48">
        <v>1651.43</v>
      </c>
      <c r="AB48">
        <v>0</v>
      </c>
      <c r="AC48">
        <v>0</v>
      </c>
      <c r="AD48">
        <v>0</v>
      </c>
      <c r="AE48">
        <v>226.66</v>
      </c>
      <c r="AF48">
        <v>0</v>
      </c>
      <c r="AG48">
        <v>0</v>
      </c>
      <c r="AH48">
        <v>0</v>
      </c>
      <c r="AI48">
        <v>6.74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1E-4</v>
      </c>
      <c r="AU48" t="s">
        <v>3</v>
      </c>
      <c r="AV48">
        <v>0</v>
      </c>
      <c r="AW48">
        <v>2</v>
      </c>
      <c r="AX48">
        <v>434518688</v>
      </c>
      <c r="AY48">
        <v>1</v>
      </c>
      <c r="AZ48">
        <v>0</v>
      </c>
      <c r="BA48">
        <v>55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ROUND(Y48*Source!I33,9)</f>
        <v>1.0000000000000001E-5</v>
      </c>
      <c r="CY48">
        <f t="shared" si="27"/>
        <v>1651.43</v>
      </c>
      <c r="CZ48">
        <f t="shared" si="28"/>
        <v>226.66</v>
      </c>
      <c r="DA48">
        <f t="shared" si="29"/>
        <v>6.74</v>
      </c>
      <c r="DB48">
        <f t="shared" si="24"/>
        <v>0.02</v>
      </c>
      <c r="DC48">
        <f t="shared" si="25"/>
        <v>0</v>
      </c>
      <c r="DD48" t="s">
        <v>3</v>
      </c>
      <c r="DE48" t="s">
        <v>3</v>
      </c>
      <c r="DF48">
        <f t="shared" si="30"/>
        <v>0.02</v>
      </c>
      <c r="DG48">
        <f t="shared" si="31"/>
        <v>0</v>
      </c>
      <c r="DH48">
        <f t="shared" si="32"/>
        <v>0</v>
      </c>
      <c r="DI48">
        <f t="shared" si="26"/>
        <v>0</v>
      </c>
      <c r="DJ48">
        <f t="shared" si="33"/>
        <v>0.02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ROW(Source!A33)</f>
        <v>33</v>
      </c>
      <c r="B49">
        <v>434513021</v>
      </c>
      <c r="C49">
        <v>434518676</v>
      </c>
      <c r="D49">
        <v>405907941</v>
      </c>
      <c r="E49">
        <v>1</v>
      </c>
      <c r="F49">
        <v>1</v>
      </c>
      <c r="G49">
        <v>1080</v>
      </c>
      <c r="H49">
        <v>3</v>
      </c>
      <c r="I49" t="s">
        <v>222</v>
      </c>
      <c r="J49" t="s">
        <v>223</v>
      </c>
      <c r="K49" t="s">
        <v>224</v>
      </c>
      <c r="L49">
        <v>1301</v>
      </c>
      <c r="N49">
        <v>1003</v>
      </c>
      <c r="O49" t="s">
        <v>28</v>
      </c>
      <c r="P49" t="s">
        <v>28</v>
      </c>
      <c r="Q49">
        <v>1</v>
      </c>
      <c r="W49">
        <v>0</v>
      </c>
      <c r="X49">
        <v>-949506742</v>
      </c>
      <c r="Y49">
        <f t="shared" si="23"/>
        <v>2.4500000000000002</v>
      </c>
      <c r="AA49">
        <v>5.35</v>
      </c>
      <c r="AB49">
        <v>0</v>
      </c>
      <c r="AC49">
        <v>0</v>
      </c>
      <c r="AD49">
        <v>0</v>
      </c>
      <c r="AE49">
        <v>0.7</v>
      </c>
      <c r="AF49">
        <v>0</v>
      </c>
      <c r="AG49">
        <v>0</v>
      </c>
      <c r="AH49">
        <v>0</v>
      </c>
      <c r="AI49">
        <v>7.07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2.4500000000000002</v>
      </c>
      <c r="AU49" t="s">
        <v>3</v>
      </c>
      <c r="AV49">
        <v>0</v>
      </c>
      <c r="AW49">
        <v>2</v>
      </c>
      <c r="AX49">
        <v>434518689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0.245</v>
      </c>
      <c r="CY49">
        <f t="shared" si="27"/>
        <v>5.35</v>
      </c>
      <c r="CZ49">
        <f t="shared" si="28"/>
        <v>0.7</v>
      </c>
      <c r="DA49">
        <f t="shared" si="29"/>
        <v>7.07</v>
      </c>
      <c r="DB49">
        <f t="shared" si="24"/>
        <v>1.72</v>
      </c>
      <c r="DC49">
        <f t="shared" si="25"/>
        <v>0</v>
      </c>
      <c r="DD49" t="s">
        <v>3</v>
      </c>
      <c r="DE49" t="s">
        <v>3</v>
      </c>
      <c r="DF49">
        <f t="shared" si="30"/>
        <v>1.21</v>
      </c>
      <c r="DG49">
        <f t="shared" si="31"/>
        <v>0</v>
      </c>
      <c r="DH49">
        <f t="shared" si="32"/>
        <v>0</v>
      </c>
      <c r="DI49">
        <f t="shared" si="26"/>
        <v>0</v>
      </c>
      <c r="DJ49">
        <f t="shared" si="33"/>
        <v>1.21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434513021</v>
      </c>
      <c r="C50">
        <v>434518676</v>
      </c>
      <c r="D50">
        <v>405907943</v>
      </c>
      <c r="E50">
        <v>1</v>
      </c>
      <c r="F50">
        <v>1</v>
      </c>
      <c r="G50">
        <v>1080</v>
      </c>
      <c r="H50">
        <v>3</v>
      </c>
      <c r="I50" t="s">
        <v>225</v>
      </c>
      <c r="J50" t="s">
        <v>226</v>
      </c>
      <c r="K50" t="s">
        <v>227</v>
      </c>
      <c r="L50">
        <v>1356</v>
      </c>
      <c r="N50">
        <v>1010</v>
      </c>
      <c r="O50" t="s">
        <v>221</v>
      </c>
      <c r="P50" t="s">
        <v>221</v>
      </c>
      <c r="Q50">
        <v>1000</v>
      </c>
      <c r="W50">
        <v>0</v>
      </c>
      <c r="X50">
        <v>-510359138</v>
      </c>
      <c r="Y50">
        <f t="shared" si="23"/>
        <v>2.0799999999999999E-2</v>
      </c>
      <c r="AA50">
        <v>232.73</v>
      </c>
      <c r="AB50">
        <v>0</v>
      </c>
      <c r="AC50">
        <v>0</v>
      </c>
      <c r="AD50">
        <v>0</v>
      </c>
      <c r="AE50">
        <v>6.44</v>
      </c>
      <c r="AF50">
        <v>0</v>
      </c>
      <c r="AG50">
        <v>0</v>
      </c>
      <c r="AH50">
        <v>0</v>
      </c>
      <c r="AI50">
        <v>33.43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2.0799999999999999E-2</v>
      </c>
      <c r="AU50" t="s">
        <v>3</v>
      </c>
      <c r="AV50">
        <v>0</v>
      </c>
      <c r="AW50">
        <v>2</v>
      </c>
      <c r="AX50">
        <v>434518690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2.0799999999999998E-3</v>
      </c>
      <c r="CY50">
        <f t="shared" si="27"/>
        <v>232.73</v>
      </c>
      <c r="CZ50">
        <f t="shared" si="28"/>
        <v>6.44</v>
      </c>
      <c r="DA50">
        <f t="shared" si="29"/>
        <v>33.43</v>
      </c>
      <c r="DB50">
        <f t="shared" si="24"/>
        <v>0.13</v>
      </c>
      <c r="DC50">
        <f t="shared" si="25"/>
        <v>0</v>
      </c>
      <c r="DD50" t="s">
        <v>3</v>
      </c>
      <c r="DE50" t="s">
        <v>3</v>
      </c>
      <c r="DF50">
        <f t="shared" si="30"/>
        <v>0.45</v>
      </c>
      <c r="DG50">
        <f t="shared" si="31"/>
        <v>0</v>
      </c>
      <c r="DH50">
        <f t="shared" si="32"/>
        <v>0</v>
      </c>
      <c r="DI50">
        <f t="shared" si="26"/>
        <v>0</v>
      </c>
      <c r="DJ50">
        <f t="shared" si="33"/>
        <v>0.45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ROW(Source!A34)</f>
        <v>34</v>
      </c>
      <c r="B51">
        <v>434513019</v>
      </c>
      <c r="C51">
        <v>434518116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190</v>
      </c>
      <c r="J51" t="s">
        <v>3</v>
      </c>
      <c r="K51" t="s">
        <v>191</v>
      </c>
      <c r="L51">
        <v>1191</v>
      </c>
      <c r="N51">
        <v>1013</v>
      </c>
      <c r="O51" t="s">
        <v>192</v>
      </c>
      <c r="P51" t="s">
        <v>192</v>
      </c>
      <c r="Q51">
        <v>1</v>
      </c>
      <c r="W51">
        <v>0</v>
      </c>
      <c r="X51">
        <v>476480486</v>
      </c>
      <c r="Y51">
        <f t="shared" si="23"/>
        <v>2.63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2.63</v>
      </c>
      <c r="AU51" t="s">
        <v>3</v>
      </c>
      <c r="AV51">
        <v>1</v>
      </c>
      <c r="AW51">
        <v>2</v>
      </c>
      <c r="AX51">
        <v>434518127</v>
      </c>
      <c r="AY51">
        <v>1</v>
      </c>
      <c r="AZ51">
        <v>0</v>
      </c>
      <c r="BA51">
        <v>61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ROUND(AT51*Source!I34*AH51*AL51,2)</f>
        <v>0</v>
      </c>
      <c r="CV51">
        <f>ROUND(Y51*Source!I34,9)</f>
        <v>2.63</v>
      </c>
      <c r="CW51">
        <v>0</v>
      </c>
      <c r="CX51">
        <f>ROUND(Y51*Source!I34,9)</f>
        <v>2.63</v>
      </c>
      <c r="CY51">
        <f>AD51</f>
        <v>0</v>
      </c>
      <c r="CZ51">
        <f>AH51</f>
        <v>0</v>
      </c>
      <c r="DA51">
        <f>AL51</f>
        <v>1</v>
      </c>
      <c r="DB51">
        <f t="shared" si="24"/>
        <v>0</v>
      </c>
      <c r="DC51">
        <f t="shared" si="25"/>
        <v>0</v>
      </c>
      <c r="DD51" t="s">
        <v>3</v>
      </c>
      <c r="DE51" t="s">
        <v>3</v>
      </c>
      <c r="DF51">
        <f t="shared" ref="DF51:DF58" si="34">ROUND(ROUND(AE51,2)*CX51,2)</f>
        <v>0</v>
      </c>
      <c r="DG51">
        <f t="shared" si="31"/>
        <v>0</v>
      </c>
      <c r="DH51">
        <f t="shared" si="32"/>
        <v>0</v>
      </c>
      <c r="DI51">
        <f t="shared" si="2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ROW(Source!A34)</f>
        <v>34</v>
      </c>
      <c r="B52">
        <v>434513019</v>
      </c>
      <c r="C52">
        <v>434518116</v>
      </c>
      <c r="D52">
        <v>405886273</v>
      </c>
      <c r="E52">
        <v>1</v>
      </c>
      <c r="F52">
        <v>1</v>
      </c>
      <c r="G52">
        <v>1080</v>
      </c>
      <c r="H52">
        <v>3</v>
      </c>
      <c r="I52" t="s">
        <v>239</v>
      </c>
      <c r="J52" t="s">
        <v>240</v>
      </c>
      <c r="K52" t="s">
        <v>241</v>
      </c>
      <c r="L52">
        <v>1346</v>
      </c>
      <c r="N52">
        <v>1009</v>
      </c>
      <c r="O52" t="s">
        <v>211</v>
      </c>
      <c r="P52" t="s">
        <v>211</v>
      </c>
      <c r="Q52">
        <v>1</v>
      </c>
      <c r="W52">
        <v>0</v>
      </c>
      <c r="X52">
        <v>88431533</v>
      </c>
      <c r="Y52">
        <f t="shared" si="23"/>
        <v>0.15</v>
      </c>
      <c r="AA52">
        <v>6.25</v>
      </c>
      <c r="AB52">
        <v>0</v>
      </c>
      <c r="AC52">
        <v>0</v>
      </c>
      <c r="AD52">
        <v>0</v>
      </c>
      <c r="AE52">
        <v>6.25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0.15</v>
      </c>
      <c r="AU52" t="s">
        <v>3</v>
      </c>
      <c r="AV52">
        <v>0</v>
      </c>
      <c r="AW52">
        <v>2</v>
      </c>
      <c r="AX52">
        <v>434518128</v>
      </c>
      <c r="AY52">
        <v>1</v>
      </c>
      <c r="AZ52">
        <v>0</v>
      </c>
      <c r="BA52">
        <v>62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ROUND(Y52*Source!I34,9)</f>
        <v>0.15</v>
      </c>
      <c r="CY52">
        <f t="shared" ref="CY52:CY57" si="35">AA52</f>
        <v>6.25</v>
      </c>
      <c r="CZ52">
        <f t="shared" ref="CZ52:CZ57" si="36">AE52</f>
        <v>6.25</v>
      </c>
      <c r="DA52">
        <f t="shared" ref="DA52:DA57" si="37">AI52</f>
        <v>1</v>
      </c>
      <c r="DB52">
        <f t="shared" si="24"/>
        <v>0.94</v>
      </c>
      <c r="DC52">
        <f t="shared" si="25"/>
        <v>0</v>
      </c>
      <c r="DD52" t="s">
        <v>3</v>
      </c>
      <c r="DE52" t="s">
        <v>3</v>
      </c>
      <c r="DF52">
        <f t="shared" si="34"/>
        <v>0.94</v>
      </c>
      <c r="DG52">
        <f t="shared" si="31"/>
        <v>0</v>
      </c>
      <c r="DH52">
        <f t="shared" si="32"/>
        <v>0</v>
      </c>
      <c r="DI52">
        <f t="shared" si="26"/>
        <v>0</v>
      </c>
      <c r="DJ52">
        <f t="shared" ref="DJ52:DJ57" si="38">DF52</f>
        <v>0.94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ROW(Source!A34)</f>
        <v>34</v>
      </c>
      <c r="B53">
        <v>434513019</v>
      </c>
      <c r="C53">
        <v>434518116</v>
      </c>
      <c r="D53">
        <v>405886884</v>
      </c>
      <c r="E53">
        <v>1</v>
      </c>
      <c r="F53">
        <v>1</v>
      </c>
      <c r="G53">
        <v>1080</v>
      </c>
      <c r="H53">
        <v>3</v>
      </c>
      <c r="I53" t="s">
        <v>242</v>
      </c>
      <c r="J53" t="s">
        <v>243</v>
      </c>
      <c r="K53" t="s">
        <v>244</v>
      </c>
      <c r="L53">
        <v>1348</v>
      </c>
      <c r="N53">
        <v>1009</v>
      </c>
      <c r="O53" t="s">
        <v>207</v>
      </c>
      <c r="P53" t="s">
        <v>207</v>
      </c>
      <c r="Q53">
        <v>1000</v>
      </c>
      <c r="W53">
        <v>0</v>
      </c>
      <c r="X53">
        <v>-1601968335</v>
      </c>
      <c r="Y53">
        <f t="shared" si="23"/>
        <v>1.0000000000000001E-5</v>
      </c>
      <c r="AA53">
        <v>16474.36</v>
      </c>
      <c r="AB53">
        <v>0</v>
      </c>
      <c r="AC53">
        <v>0</v>
      </c>
      <c r="AD53">
        <v>0</v>
      </c>
      <c r="AE53">
        <v>16474.36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1.0000000000000001E-5</v>
      </c>
      <c r="AU53" t="s">
        <v>3</v>
      </c>
      <c r="AV53">
        <v>0</v>
      </c>
      <c r="AW53">
        <v>2</v>
      </c>
      <c r="AX53">
        <v>434518129</v>
      </c>
      <c r="AY53">
        <v>1</v>
      </c>
      <c r="AZ53">
        <v>0</v>
      </c>
      <c r="BA53">
        <v>63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ROUND(Y53*Source!I34,9)</f>
        <v>1.0000000000000001E-5</v>
      </c>
      <c r="CY53">
        <f t="shared" si="35"/>
        <v>16474.36</v>
      </c>
      <c r="CZ53">
        <f t="shared" si="36"/>
        <v>16474.36</v>
      </c>
      <c r="DA53">
        <f t="shared" si="37"/>
        <v>1</v>
      </c>
      <c r="DB53">
        <f t="shared" si="24"/>
        <v>0.16</v>
      </c>
      <c r="DC53">
        <f t="shared" si="25"/>
        <v>0</v>
      </c>
      <c r="DD53" t="s">
        <v>3</v>
      </c>
      <c r="DE53" t="s">
        <v>3</v>
      </c>
      <c r="DF53">
        <f t="shared" si="34"/>
        <v>0.16</v>
      </c>
      <c r="DG53">
        <f t="shared" si="31"/>
        <v>0</v>
      </c>
      <c r="DH53">
        <f t="shared" si="32"/>
        <v>0</v>
      </c>
      <c r="DI53">
        <f t="shared" si="26"/>
        <v>0</v>
      </c>
      <c r="DJ53">
        <f t="shared" si="38"/>
        <v>0.16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ROW(Source!A34)</f>
        <v>34</v>
      </c>
      <c r="B54">
        <v>434513019</v>
      </c>
      <c r="C54">
        <v>434518116</v>
      </c>
      <c r="D54">
        <v>405891580</v>
      </c>
      <c r="E54">
        <v>1</v>
      </c>
      <c r="F54">
        <v>1</v>
      </c>
      <c r="G54">
        <v>1080</v>
      </c>
      <c r="H54">
        <v>3</v>
      </c>
      <c r="I54" t="s">
        <v>245</v>
      </c>
      <c r="J54" t="s">
        <v>246</v>
      </c>
      <c r="K54" t="s">
        <v>247</v>
      </c>
      <c r="L54">
        <v>1296</v>
      </c>
      <c r="N54">
        <v>1002</v>
      </c>
      <c r="O54" t="s">
        <v>248</v>
      </c>
      <c r="P54" t="s">
        <v>248</v>
      </c>
      <c r="Q54">
        <v>1</v>
      </c>
      <c r="W54">
        <v>0</v>
      </c>
      <c r="X54">
        <v>1812880787</v>
      </c>
      <c r="Y54">
        <f t="shared" si="23"/>
        <v>1.1299999999999999</v>
      </c>
      <c r="AA54">
        <v>16.25</v>
      </c>
      <c r="AB54">
        <v>0</v>
      </c>
      <c r="AC54">
        <v>0</v>
      </c>
      <c r="AD54">
        <v>0</v>
      </c>
      <c r="AE54">
        <v>16.25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1.1299999999999999</v>
      </c>
      <c r="AU54" t="s">
        <v>3</v>
      </c>
      <c r="AV54">
        <v>0</v>
      </c>
      <c r="AW54">
        <v>2</v>
      </c>
      <c r="AX54">
        <v>434518130</v>
      </c>
      <c r="AY54">
        <v>1</v>
      </c>
      <c r="AZ54">
        <v>0</v>
      </c>
      <c r="BA54">
        <v>64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ROUND(Y54*Source!I34,9)</f>
        <v>1.1299999999999999</v>
      </c>
      <c r="CY54">
        <f t="shared" si="35"/>
        <v>16.25</v>
      </c>
      <c r="CZ54">
        <f t="shared" si="36"/>
        <v>16.25</v>
      </c>
      <c r="DA54">
        <f t="shared" si="37"/>
        <v>1</v>
      </c>
      <c r="DB54">
        <f t="shared" si="24"/>
        <v>18.36</v>
      </c>
      <c r="DC54">
        <f t="shared" si="25"/>
        <v>0</v>
      </c>
      <c r="DD54" t="s">
        <v>3</v>
      </c>
      <c r="DE54" t="s">
        <v>3</v>
      </c>
      <c r="DF54">
        <f t="shared" si="34"/>
        <v>18.36</v>
      </c>
      <c r="DG54">
        <f t="shared" si="31"/>
        <v>0</v>
      </c>
      <c r="DH54">
        <f t="shared" si="32"/>
        <v>0</v>
      </c>
      <c r="DI54">
        <f t="shared" si="26"/>
        <v>0</v>
      </c>
      <c r="DJ54">
        <f t="shared" si="38"/>
        <v>18.36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ROW(Source!A34)</f>
        <v>34</v>
      </c>
      <c r="B55">
        <v>434513019</v>
      </c>
      <c r="C55">
        <v>434518116</v>
      </c>
      <c r="D55">
        <v>405908280</v>
      </c>
      <c r="E55">
        <v>1</v>
      </c>
      <c r="F55">
        <v>1</v>
      </c>
      <c r="G55">
        <v>1080</v>
      </c>
      <c r="H55">
        <v>3</v>
      </c>
      <c r="I55" t="s">
        <v>218</v>
      </c>
      <c r="J55" t="s">
        <v>219</v>
      </c>
      <c r="K55" t="s">
        <v>220</v>
      </c>
      <c r="L55">
        <v>1356</v>
      </c>
      <c r="N55">
        <v>1010</v>
      </c>
      <c r="O55" t="s">
        <v>221</v>
      </c>
      <c r="P55" t="s">
        <v>221</v>
      </c>
      <c r="Q55">
        <v>1000</v>
      </c>
      <c r="W55">
        <v>0</v>
      </c>
      <c r="X55">
        <v>-1221558404</v>
      </c>
      <c r="Y55">
        <f t="shared" si="23"/>
        <v>1E-3</v>
      </c>
      <c r="AA55">
        <v>226.66</v>
      </c>
      <c r="AB55">
        <v>0</v>
      </c>
      <c r="AC55">
        <v>0</v>
      </c>
      <c r="AD55">
        <v>0</v>
      </c>
      <c r="AE55">
        <v>226.66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1E-3</v>
      </c>
      <c r="AU55" t="s">
        <v>3</v>
      </c>
      <c r="AV55">
        <v>0</v>
      </c>
      <c r="AW55">
        <v>2</v>
      </c>
      <c r="AX55">
        <v>434518131</v>
      </c>
      <c r="AY55">
        <v>1</v>
      </c>
      <c r="AZ55">
        <v>0</v>
      </c>
      <c r="BA55">
        <v>65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ROUND(Y55*Source!I34,9)</f>
        <v>1E-3</v>
      </c>
      <c r="CY55">
        <f t="shared" si="35"/>
        <v>226.66</v>
      </c>
      <c r="CZ55">
        <f t="shared" si="36"/>
        <v>226.66</v>
      </c>
      <c r="DA55">
        <f t="shared" si="37"/>
        <v>1</v>
      </c>
      <c r="DB55">
        <f t="shared" si="24"/>
        <v>0.23</v>
      </c>
      <c r="DC55">
        <f t="shared" si="25"/>
        <v>0</v>
      </c>
      <c r="DD55" t="s">
        <v>3</v>
      </c>
      <c r="DE55" t="s">
        <v>3</v>
      </c>
      <c r="DF55">
        <f t="shared" si="34"/>
        <v>0.23</v>
      </c>
      <c r="DG55">
        <f t="shared" si="31"/>
        <v>0</v>
      </c>
      <c r="DH55">
        <f t="shared" si="32"/>
        <v>0</v>
      </c>
      <c r="DI55">
        <f t="shared" si="26"/>
        <v>0</v>
      </c>
      <c r="DJ55">
        <f t="shared" si="38"/>
        <v>0.23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ROW(Source!A34)</f>
        <v>34</v>
      </c>
      <c r="B56">
        <v>434513019</v>
      </c>
      <c r="C56">
        <v>434518116</v>
      </c>
      <c r="D56">
        <v>405907941</v>
      </c>
      <c r="E56">
        <v>1</v>
      </c>
      <c r="F56">
        <v>1</v>
      </c>
      <c r="G56">
        <v>1080</v>
      </c>
      <c r="H56">
        <v>3</v>
      </c>
      <c r="I56" t="s">
        <v>222</v>
      </c>
      <c r="J56" t="s">
        <v>223</v>
      </c>
      <c r="K56" t="s">
        <v>224</v>
      </c>
      <c r="L56">
        <v>1301</v>
      </c>
      <c r="N56">
        <v>1003</v>
      </c>
      <c r="O56" t="s">
        <v>28</v>
      </c>
      <c r="P56" t="s">
        <v>28</v>
      </c>
      <c r="Q56">
        <v>1</v>
      </c>
      <c r="W56">
        <v>0</v>
      </c>
      <c r="X56">
        <v>-949506742</v>
      </c>
      <c r="Y56">
        <f t="shared" si="23"/>
        <v>0.24</v>
      </c>
      <c r="AA56">
        <v>0.7</v>
      </c>
      <c r="AB56">
        <v>0</v>
      </c>
      <c r="AC56">
        <v>0</v>
      </c>
      <c r="AD56">
        <v>0</v>
      </c>
      <c r="AE56">
        <v>0.7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0.24</v>
      </c>
      <c r="AU56" t="s">
        <v>3</v>
      </c>
      <c r="AV56">
        <v>0</v>
      </c>
      <c r="AW56">
        <v>2</v>
      </c>
      <c r="AX56">
        <v>434518132</v>
      </c>
      <c r="AY56">
        <v>1</v>
      </c>
      <c r="AZ56">
        <v>0</v>
      </c>
      <c r="BA56">
        <v>66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ROUND(Y56*Source!I34,9)</f>
        <v>0.24</v>
      </c>
      <c r="CY56">
        <f t="shared" si="35"/>
        <v>0.7</v>
      </c>
      <c r="CZ56">
        <f t="shared" si="36"/>
        <v>0.7</v>
      </c>
      <c r="DA56">
        <f t="shared" si="37"/>
        <v>1</v>
      </c>
      <c r="DB56">
        <f t="shared" si="24"/>
        <v>0.17</v>
      </c>
      <c r="DC56">
        <f t="shared" si="25"/>
        <v>0</v>
      </c>
      <c r="DD56" t="s">
        <v>3</v>
      </c>
      <c r="DE56" t="s">
        <v>3</v>
      </c>
      <c r="DF56">
        <f t="shared" si="34"/>
        <v>0.17</v>
      </c>
      <c r="DG56">
        <f t="shared" si="31"/>
        <v>0</v>
      </c>
      <c r="DH56">
        <f t="shared" si="32"/>
        <v>0</v>
      </c>
      <c r="DI56">
        <f t="shared" si="26"/>
        <v>0</v>
      </c>
      <c r="DJ56">
        <f t="shared" si="38"/>
        <v>0.17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ROW(Source!A34)</f>
        <v>34</v>
      </c>
      <c r="B57">
        <v>434513019</v>
      </c>
      <c r="C57">
        <v>434518116</v>
      </c>
      <c r="D57">
        <v>405907943</v>
      </c>
      <c r="E57">
        <v>1</v>
      </c>
      <c r="F57">
        <v>1</v>
      </c>
      <c r="G57">
        <v>1080</v>
      </c>
      <c r="H57">
        <v>3</v>
      </c>
      <c r="I57" t="s">
        <v>225</v>
      </c>
      <c r="J57" t="s">
        <v>226</v>
      </c>
      <c r="K57" t="s">
        <v>227</v>
      </c>
      <c r="L57">
        <v>1356</v>
      </c>
      <c r="N57">
        <v>1010</v>
      </c>
      <c r="O57" t="s">
        <v>221</v>
      </c>
      <c r="P57" t="s">
        <v>221</v>
      </c>
      <c r="Q57">
        <v>1000</v>
      </c>
      <c r="W57">
        <v>0</v>
      </c>
      <c r="X57">
        <v>-510359138</v>
      </c>
      <c r="Y57">
        <f t="shared" si="23"/>
        <v>2.0400000000000001E-3</v>
      </c>
      <c r="AA57">
        <v>6.44</v>
      </c>
      <c r="AB57">
        <v>0</v>
      </c>
      <c r="AC57">
        <v>0</v>
      </c>
      <c r="AD57">
        <v>0</v>
      </c>
      <c r="AE57">
        <v>6.44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2.0400000000000001E-3</v>
      </c>
      <c r="AU57" t="s">
        <v>3</v>
      </c>
      <c r="AV57">
        <v>0</v>
      </c>
      <c r="AW57">
        <v>2</v>
      </c>
      <c r="AX57">
        <v>434518133</v>
      </c>
      <c r="AY57">
        <v>1</v>
      </c>
      <c r="AZ57">
        <v>0</v>
      </c>
      <c r="BA57">
        <v>67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ROUND(Y57*Source!I34,9)</f>
        <v>2.0400000000000001E-3</v>
      </c>
      <c r="CY57">
        <f t="shared" si="35"/>
        <v>6.44</v>
      </c>
      <c r="CZ57">
        <f t="shared" si="36"/>
        <v>6.44</v>
      </c>
      <c r="DA57">
        <f t="shared" si="37"/>
        <v>1</v>
      </c>
      <c r="DB57">
        <f t="shared" si="24"/>
        <v>0.01</v>
      </c>
      <c r="DC57">
        <f t="shared" si="25"/>
        <v>0</v>
      </c>
      <c r="DD57" t="s">
        <v>3</v>
      </c>
      <c r="DE57" t="s">
        <v>3</v>
      </c>
      <c r="DF57">
        <f t="shared" si="34"/>
        <v>0.01</v>
      </c>
      <c r="DG57">
        <f t="shared" si="31"/>
        <v>0</v>
      </c>
      <c r="DH57">
        <f t="shared" si="32"/>
        <v>0</v>
      </c>
      <c r="DI57">
        <f t="shared" si="26"/>
        <v>0</v>
      </c>
      <c r="DJ57">
        <f t="shared" si="38"/>
        <v>0.01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ROW(Source!A35)</f>
        <v>35</v>
      </c>
      <c r="B58">
        <v>434513021</v>
      </c>
      <c r="C58">
        <v>434518116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190</v>
      </c>
      <c r="J58" t="s">
        <v>3</v>
      </c>
      <c r="K58" t="s">
        <v>191</v>
      </c>
      <c r="L58">
        <v>1191</v>
      </c>
      <c r="N58">
        <v>1013</v>
      </c>
      <c r="O58" t="s">
        <v>192</v>
      </c>
      <c r="P58" t="s">
        <v>192</v>
      </c>
      <c r="Q58">
        <v>1</v>
      </c>
      <c r="W58">
        <v>0</v>
      </c>
      <c r="X58">
        <v>476480486</v>
      </c>
      <c r="Y58">
        <f t="shared" si="23"/>
        <v>2.63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2.63</v>
      </c>
      <c r="AU58" t="s">
        <v>3</v>
      </c>
      <c r="AV58">
        <v>1</v>
      </c>
      <c r="AW58">
        <v>2</v>
      </c>
      <c r="AX58">
        <v>434518127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ROUND(AT58*Source!I35*AH58*AL58,2)</f>
        <v>0</v>
      </c>
      <c r="CV58">
        <f>ROUND(Y58*Source!I35,9)</f>
        <v>2.63</v>
      </c>
      <c r="CW58">
        <v>0</v>
      </c>
      <c r="CX58">
        <f>ROUND(Y58*Source!I35,9)</f>
        <v>2.63</v>
      </c>
      <c r="CY58">
        <f>AD58</f>
        <v>0</v>
      </c>
      <c r="CZ58">
        <f>AH58</f>
        <v>0</v>
      </c>
      <c r="DA58">
        <f>AL58</f>
        <v>1</v>
      </c>
      <c r="DB58">
        <f t="shared" si="24"/>
        <v>0</v>
      </c>
      <c r="DC58">
        <f t="shared" si="25"/>
        <v>0</v>
      </c>
      <c r="DD58" t="s">
        <v>3</v>
      </c>
      <c r="DE58" t="s">
        <v>3</v>
      </c>
      <c r="DF58">
        <f t="shared" si="34"/>
        <v>0</v>
      </c>
      <c r="DG58">
        <f t="shared" si="31"/>
        <v>0</v>
      </c>
      <c r="DH58">
        <f t="shared" si="32"/>
        <v>0</v>
      </c>
      <c r="DI58">
        <f t="shared" si="26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ROW(Source!A35)</f>
        <v>35</v>
      </c>
      <c r="B59">
        <v>434513021</v>
      </c>
      <c r="C59">
        <v>434518116</v>
      </c>
      <c r="D59">
        <v>405886273</v>
      </c>
      <c r="E59">
        <v>1</v>
      </c>
      <c r="F59">
        <v>1</v>
      </c>
      <c r="G59">
        <v>1080</v>
      </c>
      <c r="H59">
        <v>3</v>
      </c>
      <c r="I59" t="s">
        <v>239</v>
      </c>
      <c r="J59" t="s">
        <v>240</v>
      </c>
      <c r="K59" t="s">
        <v>241</v>
      </c>
      <c r="L59">
        <v>1346</v>
      </c>
      <c r="N59">
        <v>1009</v>
      </c>
      <c r="O59" t="s">
        <v>211</v>
      </c>
      <c r="P59" t="s">
        <v>211</v>
      </c>
      <c r="Q59">
        <v>1</v>
      </c>
      <c r="W59">
        <v>0</v>
      </c>
      <c r="X59">
        <v>88431533</v>
      </c>
      <c r="Y59">
        <f t="shared" si="23"/>
        <v>0.15</v>
      </c>
      <c r="AA59">
        <v>63</v>
      </c>
      <c r="AB59">
        <v>0</v>
      </c>
      <c r="AC59">
        <v>0</v>
      </c>
      <c r="AD59">
        <v>0</v>
      </c>
      <c r="AE59">
        <v>6.25</v>
      </c>
      <c r="AF59">
        <v>0</v>
      </c>
      <c r="AG59">
        <v>0</v>
      </c>
      <c r="AH59">
        <v>0</v>
      </c>
      <c r="AI59">
        <v>10.08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0.15</v>
      </c>
      <c r="AU59" t="s">
        <v>3</v>
      </c>
      <c r="AV59">
        <v>0</v>
      </c>
      <c r="AW59">
        <v>2</v>
      </c>
      <c r="AX59">
        <v>434518128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ROUND(Y59*Source!I35,9)</f>
        <v>0.15</v>
      </c>
      <c r="CY59">
        <f t="shared" ref="CY59:CY64" si="39">AA59</f>
        <v>63</v>
      </c>
      <c r="CZ59">
        <f t="shared" ref="CZ59:CZ64" si="40">AE59</f>
        <v>6.25</v>
      </c>
      <c r="DA59">
        <f t="shared" ref="DA59:DA64" si="41">AI59</f>
        <v>10.08</v>
      </c>
      <c r="DB59">
        <f t="shared" si="24"/>
        <v>0.94</v>
      </c>
      <c r="DC59">
        <f t="shared" si="25"/>
        <v>0</v>
      </c>
      <c r="DD59" t="s">
        <v>3</v>
      </c>
      <c r="DE59" t="s">
        <v>3</v>
      </c>
      <c r="DF59">
        <f t="shared" ref="DF59:DF64" si="42">ROUND(ROUND(AE59*AI59,2)*CX59,2)</f>
        <v>9.4499999999999993</v>
      </c>
      <c r="DG59">
        <f t="shared" si="31"/>
        <v>0</v>
      </c>
      <c r="DH59">
        <f t="shared" si="32"/>
        <v>0</v>
      </c>
      <c r="DI59">
        <f t="shared" si="26"/>
        <v>0</v>
      </c>
      <c r="DJ59">
        <f t="shared" ref="DJ59:DJ64" si="43">DF59</f>
        <v>9.4499999999999993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ROW(Source!A35)</f>
        <v>35</v>
      </c>
      <c r="B60">
        <v>434513021</v>
      </c>
      <c r="C60">
        <v>434518116</v>
      </c>
      <c r="D60">
        <v>405886884</v>
      </c>
      <c r="E60">
        <v>1</v>
      </c>
      <c r="F60">
        <v>1</v>
      </c>
      <c r="G60">
        <v>1080</v>
      </c>
      <c r="H60">
        <v>3</v>
      </c>
      <c r="I60" t="s">
        <v>242</v>
      </c>
      <c r="J60" t="s">
        <v>243</v>
      </c>
      <c r="K60" t="s">
        <v>244</v>
      </c>
      <c r="L60">
        <v>1348</v>
      </c>
      <c r="N60">
        <v>1009</v>
      </c>
      <c r="O60" t="s">
        <v>207</v>
      </c>
      <c r="P60" t="s">
        <v>207</v>
      </c>
      <c r="Q60">
        <v>1000</v>
      </c>
      <c r="W60">
        <v>0</v>
      </c>
      <c r="X60">
        <v>-1601968335</v>
      </c>
      <c r="Y60">
        <f t="shared" si="23"/>
        <v>1.0000000000000001E-5</v>
      </c>
      <c r="AA60">
        <v>74134.62</v>
      </c>
      <c r="AB60">
        <v>0</v>
      </c>
      <c r="AC60">
        <v>0</v>
      </c>
      <c r="AD60">
        <v>0</v>
      </c>
      <c r="AE60">
        <v>16474.36</v>
      </c>
      <c r="AF60">
        <v>0</v>
      </c>
      <c r="AG60">
        <v>0</v>
      </c>
      <c r="AH60">
        <v>0</v>
      </c>
      <c r="AI60">
        <v>4.5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1.0000000000000001E-5</v>
      </c>
      <c r="AU60" t="s">
        <v>3</v>
      </c>
      <c r="AV60">
        <v>0</v>
      </c>
      <c r="AW60">
        <v>2</v>
      </c>
      <c r="AX60">
        <v>434518129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ROUND(Y60*Source!I35,9)</f>
        <v>1.0000000000000001E-5</v>
      </c>
      <c r="CY60">
        <f t="shared" si="39"/>
        <v>74134.62</v>
      </c>
      <c r="CZ60">
        <f t="shared" si="40"/>
        <v>16474.36</v>
      </c>
      <c r="DA60">
        <f t="shared" si="41"/>
        <v>4.5</v>
      </c>
      <c r="DB60">
        <f t="shared" si="24"/>
        <v>0.16</v>
      </c>
      <c r="DC60">
        <f t="shared" si="25"/>
        <v>0</v>
      </c>
      <c r="DD60" t="s">
        <v>3</v>
      </c>
      <c r="DE60" t="s">
        <v>3</v>
      </c>
      <c r="DF60">
        <f t="shared" si="42"/>
        <v>0.74</v>
      </c>
      <c r="DG60">
        <f t="shared" si="31"/>
        <v>0</v>
      </c>
      <c r="DH60">
        <f t="shared" si="32"/>
        <v>0</v>
      </c>
      <c r="DI60">
        <f t="shared" si="26"/>
        <v>0</v>
      </c>
      <c r="DJ60">
        <f t="shared" si="43"/>
        <v>0.74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ROW(Source!A35)</f>
        <v>35</v>
      </c>
      <c r="B61">
        <v>434513021</v>
      </c>
      <c r="C61">
        <v>434518116</v>
      </c>
      <c r="D61">
        <v>405891580</v>
      </c>
      <c r="E61">
        <v>1</v>
      </c>
      <c r="F61">
        <v>1</v>
      </c>
      <c r="G61">
        <v>1080</v>
      </c>
      <c r="H61">
        <v>3</v>
      </c>
      <c r="I61" t="s">
        <v>245</v>
      </c>
      <c r="J61" t="s">
        <v>246</v>
      </c>
      <c r="K61" t="s">
        <v>247</v>
      </c>
      <c r="L61">
        <v>1296</v>
      </c>
      <c r="N61">
        <v>1002</v>
      </c>
      <c r="O61" t="s">
        <v>248</v>
      </c>
      <c r="P61" t="s">
        <v>248</v>
      </c>
      <c r="Q61">
        <v>1</v>
      </c>
      <c r="W61">
        <v>0</v>
      </c>
      <c r="X61">
        <v>1812880787</v>
      </c>
      <c r="Y61">
        <f t="shared" si="23"/>
        <v>1.1299999999999999</v>
      </c>
      <c r="AA61">
        <v>98.31</v>
      </c>
      <c r="AB61">
        <v>0</v>
      </c>
      <c r="AC61">
        <v>0</v>
      </c>
      <c r="AD61">
        <v>0</v>
      </c>
      <c r="AE61">
        <v>16.25</v>
      </c>
      <c r="AF61">
        <v>0</v>
      </c>
      <c r="AG61">
        <v>0</v>
      </c>
      <c r="AH61">
        <v>0</v>
      </c>
      <c r="AI61">
        <v>6.05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1.1299999999999999</v>
      </c>
      <c r="AU61" t="s">
        <v>3</v>
      </c>
      <c r="AV61">
        <v>0</v>
      </c>
      <c r="AW61">
        <v>2</v>
      </c>
      <c r="AX61">
        <v>434518130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ROUND(Y61*Source!I35,9)</f>
        <v>1.1299999999999999</v>
      </c>
      <c r="CY61">
        <f t="shared" si="39"/>
        <v>98.31</v>
      </c>
      <c r="CZ61">
        <f t="shared" si="40"/>
        <v>16.25</v>
      </c>
      <c r="DA61">
        <f t="shared" si="41"/>
        <v>6.05</v>
      </c>
      <c r="DB61">
        <f t="shared" si="24"/>
        <v>18.36</v>
      </c>
      <c r="DC61">
        <f t="shared" si="25"/>
        <v>0</v>
      </c>
      <c r="DD61" t="s">
        <v>3</v>
      </c>
      <c r="DE61" t="s">
        <v>3</v>
      </c>
      <c r="DF61">
        <f t="shared" si="42"/>
        <v>111.09</v>
      </c>
      <c r="DG61">
        <f t="shared" si="31"/>
        <v>0</v>
      </c>
      <c r="DH61">
        <f t="shared" si="32"/>
        <v>0</v>
      </c>
      <c r="DI61">
        <f t="shared" si="26"/>
        <v>0</v>
      </c>
      <c r="DJ61">
        <f t="shared" si="43"/>
        <v>111.09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ROW(Source!A35)</f>
        <v>35</v>
      </c>
      <c r="B62">
        <v>434513021</v>
      </c>
      <c r="C62">
        <v>434518116</v>
      </c>
      <c r="D62">
        <v>405908280</v>
      </c>
      <c r="E62">
        <v>1</v>
      </c>
      <c r="F62">
        <v>1</v>
      </c>
      <c r="G62">
        <v>1080</v>
      </c>
      <c r="H62">
        <v>3</v>
      </c>
      <c r="I62" t="s">
        <v>218</v>
      </c>
      <c r="J62" t="s">
        <v>219</v>
      </c>
      <c r="K62" t="s">
        <v>220</v>
      </c>
      <c r="L62">
        <v>1356</v>
      </c>
      <c r="N62">
        <v>1010</v>
      </c>
      <c r="O62" t="s">
        <v>221</v>
      </c>
      <c r="P62" t="s">
        <v>221</v>
      </c>
      <c r="Q62">
        <v>1000</v>
      </c>
      <c r="W62">
        <v>0</v>
      </c>
      <c r="X62">
        <v>-1221558404</v>
      </c>
      <c r="Y62">
        <f t="shared" si="23"/>
        <v>1E-3</v>
      </c>
      <c r="AA62">
        <v>1527.69</v>
      </c>
      <c r="AB62">
        <v>0</v>
      </c>
      <c r="AC62">
        <v>0</v>
      </c>
      <c r="AD62">
        <v>0</v>
      </c>
      <c r="AE62">
        <v>226.66</v>
      </c>
      <c r="AF62">
        <v>0</v>
      </c>
      <c r="AG62">
        <v>0</v>
      </c>
      <c r="AH62">
        <v>0</v>
      </c>
      <c r="AI62">
        <v>6.74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1E-3</v>
      </c>
      <c r="AU62" t="s">
        <v>3</v>
      </c>
      <c r="AV62">
        <v>0</v>
      </c>
      <c r="AW62">
        <v>2</v>
      </c>
      <c r="AX62">
        <v>434518131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ROUND(Y62*Source!I35,9)</f>
        <v>1E-3</v>
      </c>
      <c r="CY62">
        <f t="shared" si="39"/>
        <v>1527.69</v>
      </c>
      <c r="CZ62">
        <f t="shared" si="40"/>
        <v>226.66</v>
      </c>
      <c r="DA62">
        <f t="shared" si="41"/>
        <v>6.74</v>
      </c>
      <c r="DB62">
        <f t="shared" si="24"/>
        <v>0.23</v>
      </c>
      <c r="DC62">
        <f t="shared" si="25"/>
        <v>0</v>
      </c>
      <c r="DD62" t="s">
        <v>3</v>
      </c>
      <c r="DE62" t="s">
        <v>3</v>
      </c>
      <c r="DF62">
        <f t="shared" si="42"/>
        <v>1.53</v>
      </c>
      <c r="DG62">
        <f t="shared" si="31"/>
        <v>0</v>
      </c>
      <c r="DH62">
        <f t="shared" si="32"/>
        <v>0</v>
      </c>
      <c r="DI62">
        <f t="shared" si="26"/>
        <v>0</v>
      </c>
      <c r="DJ62">
        <f t="shared" si="43"/>
        <v>1.53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ROW(Source!A35)</f>
        <v>35</v>
      </c>
      <c r="B63">
        <v>434513021</v>
      </c>
      <c r="C63">
        <v>434518116</v>
      </c>
      <c r="D63">
        <v>405907941</v>
      </c>
      <c r="E63">
        <v>1</v>
      </c>
      <c r="F63">
        <v>1</v>
      </c>
      <c r="G63">
        <v>1080</v>
      </c>
      <c r="H63">
        <v>3</v>
      </c>
      <c r="I63" t="s">
        <v>222</v>
      </c>
      <c r="J63" t="s">
        <v>223</v>
      </c>
      <c r="K63" t="s">
        <v>224</v>
      </c>
      <c r="L63">
        <v>1301</v>
      </c>
      <c r="N63">
        <v>1003</v>
      </c>
      <c r="O63" t="s">
        <v>28</v>
      </c>
      <c r="P63" t="s">
        <v>28</v>
      </c>
      <c r="Q63">
        <v>1</v>
      </c>
      <c r="W63">
        <v>0</v>
      </c>
      <c r="X63">
        <v>-949506742</v>
      </c>
      <c r="Y63">
        <f t="shared" si="23"/>
        <v>0.24</v>
      </c>
      <c r="AA63">
        <v>4.95</v>
      </c>
      <c r="AB63">
        <v>0</v>
      </c>
      <c r="AC63">
        <v>0</v>
      </c>
      <c r="AD63">
        <v>0</v>
      </c>
      <c r="AE63">
        <v>0.7</v>
      </c>
      <c r="AF63">
        <v>0</v>
      </c>
      <c r="AG63">
        <v>0</v>
      </c>
      <c r="AH63">
        <v>0</v>
      </c>
      <c r="AI63">
        <v>7.07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0.24</v>
      </c>
      <c r="AU63" t="s">
        <v>3</v>
      </c>
      <c r="AV63">
        <v>0</v>
      </c>
      <c r="AW63">
        <v>2</v>
      </c>
      <c r="AX63">
        <v>434518132</v>
      </c>
      <c r="AY63">
        <v>1</v>
      </c>
      <c r="AZ63">
        <v>0</v>
      </c>
      <c r="BA63">
        <v>75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ROUND(Y63*Source!I35,9)</f>
        <v>0.24</v>
      </c>
      <c r="CY63">
        <f t="shared" si="39"/>
        <v>4.95</v>
      </c>
      <c r="CZ63">
        <f t="shared" si="40"/>
        <v>0.7</v>
      </c>
      <c r="DA63">
        <f t="shared" si="41"/>
        <v>7.07</v>
      </c>
      <c r="DB63">
        <f t="shared" si="24"/>
        <v>0.17</v>
      </c>
      <c r="DC63">
        <f t="shared" si="25"/>
        <v>0</v>
      </c>
      <c r="DD63" t="s">
        <v>3</v>
      </c>
      <c r="DE63" t="s">
        <v>3</v>
      </c>
      <c r="DF63">
        <f t="shared" si="42"/>
        <v>1.19</v>
      </c>
      <c r="DG63">
        <f t="shared" si="31"/>
        <v>0</v>
      </c>
      <c r="DH63">
        <f t="shared" si="32"/>
        <v>0</v>
      </c>
      <c r="DI63">
        <f t="shared" si="26"/>
        <v>0</v>
      </c>
      <c r="DJ63">
        <f t="shared" si="43"/>
        <v>1.19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ROW(Source!A35)</f>
        <v>35</v>
      </c>
      <c r="B64">
        <v>434513021</v>
      </c>
      <c r="C64">
        <v>434518116</v>
      </c>
      <c r="D64">
        <v>405907943</v>
      </c>
      <c r="E64">
        <v>1</v>
      </c>
      <c r="F64">
        <v>1</v>
      </c>
      <c r="G64">
        <v>1080</v>
      </c>
      <c r="H64">
        <v>3</v>
      </c>
      <c r="I64" t="s">
        <v>225</v>
      </c>
      <c r="J64" t="s">
        <v>226</v>
      </c>
      <c r="K64" t="s">
        <v>227</v>
      </c>
      <c r="L64">
        <v>1356</v>
      </c>
      <c r="N64">
        <v>1010</v>
      </c>
      <c r="O64" t="s">
        <v>221</v>
      </c>
      <c r="P64" t="s">
        <v>221</v>
      </c>
      <c r="Q64">
        <v>1000</v>
      </c>
      <c r="W64">
        <v>0</v>
      </c>
      <c r="X64">
        <v>-510359138</v>
      </c>
      <c r="Y64">
        <f t="shared" si="23"/>
        <v>2.0400000000000001E-3</v>
      </c>
      <c r="AA64">
        <v>215.29</v>
      </c>
      <c r="AB64">
        <v>0</v>
      </c>
      <c r="AC64">
        <v>0</v>
      </c>
      <c r="AD64">
        <v>0</v>
      </c>
      <c r="AE64">
        <v>6.44</v>
      </c>
      <c r="AF64">
        <v>0</v>
      </c>
      <c r="AG64">
        <v>0</v>
      </c>
      <c r="AH64">
        <v>0</v>
      </c>
      <c r="AI64">
        <v>33.43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2.0400000000000001E-3</v>
      </c>
      <c r="AU64" t="s">
        <v>3</v>
      </c>
      <c r="AV64">
        <v>0</v>
      </c>
      <c r="AW64">
        <v>2</v>
      </c>
      <c r="AX64">
        <v>434518133</v>
      </c>
      <c r="AY64">
        <v>1</v>
      </c>
      <c r="AZ64">
        <v>0</v>
      </c>
      <c r="BA64">
        <v>76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ROUND(Y64*Source!I35,9)</f>
        <v>2.0400000000000001E-3</v>
      </c>
      <c r="CY64">
        <f t="shared" si="39"/>
        <v>215.29</v>
      </c>
      <c r="CZ64">
        <f t="shared" si="40"/>
        <v>6.44</v>
      </c>
      <c r="DA64">
        <f t="shared" si="41"/>
        <v>33.43</v>
      </c>
      <c r="DB64">
        <f t="shared" si="24"/>
        <v>0.01</v>
      </c>
      <c r="DC64">
        <f t="shared" si="25"/>
        <v>0</v>
      </c>
      <c r="DD64" t="s">
        <v>3</v>
      </c>
      <c r="DE64" t="s">
        <v>3</v>
      </c>
      <c r="DF64">
        <f t="shared" si="42"/>
        <v>0.44</v>
      </c>
      <c r="DG64">
        <f t="shared" si="31"/>
        <v>0</v>
      </c>
      <c r="DH64">
        <f t="shared" si="32"/>
        <v>0</v>
      </c>
      <c r="DI64">
        <f t="shared" si="26"/>
        <v>0</v>
      </c>
      <c r="DJ64">
        <f t="shared" si="43"/>
        <v>0.44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ROW(Source!A36)</f>
        <v>36</v>
      </c>
      <c r="B65">
        <v>434513019</v>
      </c>
      <c r="C65">
        <v>434518138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190</v>
      </c>
      <c r="J65" t="s">
        <v>3</v>
      </c>
      <c r="K65" t="s">
        <v>191</v>
      </c>
      <c r="L65">
        <v>1191</v>
      </c>
      <c r="N65">
        <v>1013</v>
      </c>
      <c r="O65" t="s">
        <v>192</v>
      </c>
      <c r="P65" t="s">
        <v>192</v>
      </c>
      <c r="Q65">
        <v>1</v>
      </c>
      <c r="W65">
        <v>0</v>
      </c>
      <c r="X65">
        <v>476480486</v>
      </c>
      <c r="Y65">
        <f t="shared" ref="Y65:Y96" si="44">AT65</f>
        <v>9.02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9.02</v>
      </c>
      <c r="AU65" t="s">
        <v>3</v>
      </c>
      <c r="AV65">
        <v>1</v>
      </c>
      <c r="AW65">
        <v>2</v>
      </c>
      <c r="AX65">
        <v>434525715</v>
      </c>
      <c r="AY65">
        <v>1</v>
      </c>
      <c r="AZ65">
        <v>0</v>
      </c>
      <c r="BA65">
        <v>79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ROUND(AT65*Source!I36*AH65*AL65,2)</f>
        <v>0</v>
      </c>
      <c r="CV65">
        <f>ROUND(Y65*Source!I36,9)</f>
        <v>18.04</v>
      </c>
      <c r="CW65">
        <v>0</v>
      </c>
      <c r="CX65">
        <f>ROUND(Y65*Source!I36,9)</f>
        <v>18.04</v>
      </c>
      <c r="CY65">
        <f>AD65</f>
        <v>0</v>
      </c>
      <c r="CZ65">
        <f>AH65</f>
        <v>0</v>
      </c>
      <c r="DA65">
        <f>AL65</f>
        <v>1</v>
      </c>
      <c r="DB65">
        <f t="shared" ref="DB65:DB96" si="45">ROUND(ROUND(AT65*CZ65,2),6)</f>
        <v>0</v>
      </c>
      <c r="DC65">
        <f t="shared" ref="DC65:DC96" si="46">ROUND(ROUND(AT65*AG65,2),6)</f>
        <v>0</v>
      </c>
      <c r="DD65" t="s">
        <v>3</v>
      </c>
      <c r="DE65" t="s">
        <v>3</v>
      </c>
      <c r="DF65">
        <f t="shared" ref="DF65:DF73" si="47">ROUND(ROUND(AE65,2)*CX65,2)</f>
        <v>0</v>
      </c>
      <c r="DG65">
        <f t="shared" si="31"/>
        <v>0</v>
      </c>
      <c r="DH65">
        <f t="shared" si="32"/>
        <v>0</v>
      </c>
      <c r="DI65">
        <f t="shared" ref="DI65:DI96" si="48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ROW(Source!A36)</f>
        <v>36</v>
      </c>
      <c r="B66">
        <v>434513019</v>
      </c>
      <c r="C66">
        <v>434518138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193</v>
      </c>
      <c r="J66" t="s">
        <v>194</v>
      </c>
      <c r="K66" t="s">
        <v>195</v>
      </c>
      <c r="L66">
        <v>1368</v>
      </c>
      <c r="N66">
        <v>1011</v>
      </c>
      <c r="O66" t="s">
        <v>196</v>
      </c>
      <c r="P66" t="s">
        <v>196</v>
      </c>
      <c r="Q66">
        <v>1</v>
      </c>
      <c r="W66">
        <v>0</v>
      </c>
      <c r="X66">
        <v>-1985943078</v>
      </c>
      <c r="Y66">
        <f t="shared" si="44"/>
        <v>0.02</v>
      </c>
      <c r="AA66">
        <v>0</v>
      </c>
      <c r="AB66">
        <v>88.67</v>
      </c>
      <c r="AC66">
        <v>13.47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0.02</v>
      </c>
      <c r="AU66" t="s">
        <v>3</v>
      </c>
      <c r="AV66">
        <v>0</v>
      </c>
      <c r="AW66">
        <v>2</v>
      </c>
      <c r="AX66">
        <v>434525716</v>
      </c>
      <c r="AY66">
        <v>1</v>
      </c>
      <c r="AZ66">
        <v>0</v>
      </c>
      <c r="BA66">
        <v>80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ROUND(Y66*Source!I36*DO66,9)</f>
        <v>0.50480000000000003</v>
      </c>
      <c r="CX66">
        <f>ROUND(Y66*Source!I36,9)</f>
        <v>0.04</v>
      </c>
      <c r="CY66">
        <f>AB66</f>
        <v>88.67</v>
      </c>
      <c r="CZ66">
        <f>AF66</f>
        <v>83.1</v>
      </c>
      <c r="DA66">
        <f>AJ66</f>
        <v>1</v>
      </c>
      <c r="DB66">
        <f t="shared" si="45"/>
        <v>1.66</v>
      </c>
      <c r="DC66">
        <f t="shared" si="46"/>
        <v>0.25</v>
      </c>
      <c r="DD66" t="s">
        <v>3</v>
      </c>
      <c r="DE66" t="s">
        <v>3</v>
      </c>
      <c r="DF66">
        <f t="shared" si="47"/>
        <v>0</v>
      </c>
      <c r="DG66">
        <f t="shared" si="31"/>
        <v>3.32</v>
      </c>
      <c r="DH66">
        <f t="shared" si="32"/>
        <v>0.5</v>
      </c>
      <c r="DI66">
        <f t="shared" si="48"/>
        <v>0</v>
      </c>
      <c r="DJ66">
        <f>DG66</f>
        <v>3.32</v>
      </c>
      <c r="DK66">
        <v>0</v>
      </c>
      <c r="DL66" t="s">
        <v>197</v>
      </c>
      <c r="DM66">
        <v>0</v>
      </c>
      <c r="DN66" t="s">
        <v>192</v>
      </c>
      <c r="DO66">
        <v>12.62</v>
      </c>
    </row>
    <row r="67" spans="1:119" x14ac:dyDescent="0.2">
      <c r="A67">
        <f>ROW(Source!A36)</f>
        <v>36</v>
      </c>
      <c r="B67">
        <v>434513019</v>
      </c>
      <c r="C67">
        <v>434518138</v>
      </c>
      <c r="D67">
        <v>405886884</v>
      </c>
      <c r="E67">
        <v>1</v>
      </c>
      <c r="F67">
        <v>1</v>
      </c>
      <c r="G67">
        <v>1080</v>
      </c>
      <c r="H67">
        <v>3</v>
      </c>
      <c r="I67" t="s">
        <v>242</v>
      </c>
      <c r="J67" t="s">
        <v>243</v>
      </c>
      <c r="K67" t="s">
        <v>244</v>
      </c>
      <c r="L67">
        <v>1348</v>
      </c>
      <c r="N67">
        <v>1009</v>
      </c>
      <c r="O67" t="s">
        <v>207</v>
      </c>
      <c r="P67" t="s">
        <v>207</v>
      </c>
      <c r="Q67">
        <v>1000</v>
      </c>
      <c r="W67">
        <v>0</v>
      </c>
      <c r="X67">
        <v>-1601968335</v>
      </c>
      <c r="Y67">
        <f t="shared" si="44"/>
        <v>2.0000000000000002E-5</v>
      </c>
      <c r="AA67">
        <v>17808.78</v>
      </c>
      <c r="AB67">
        <v>0</v>
      </c>
      <c r="AC67">
        <v>0</v>
      </c>
      <c r="AD67">
        <v>0</v>
      </c>
      <c r="AE67">
        <v>16474.36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2.0000000000000002E-5</v>
      </c>
      <c r="AU67" t="s">
        <v>3</v>
      </c>
      <c r="AV67">
        <v>0</v>
      </c>
      <c r="AW67">
        <v>2</v>
      </c>
      <c r="AX67">
        <v>434525717</v>
      </c>
      <c r="AY67">
        <v>1</v>
      </c>
      <c r="AZ67">
        <v>0</v>
      </c>
      <c r="BA67">
        <v>81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ROUND(Y67*Source!I36,9)</f>
        <v>4.0000000000000003E-5</v>
      </c>
      <c r="CY67">
        <f>AA67</f>
        <v>17808.78</v>
      </c>
      <c r="CZ67">
        <f>AE67</f>
        <v>16474.36</v>
      </c>
      <c r="DA67">
        <f>AI67</f>
        <v>1</v>
      </c>
      <c r="DB67">
        <f t="shared" si="45"/>
        <v>0.33</v>
      </c>
      <c r="DC67">
        <f t="shared" si="46"/>
        <v>0</v>
      </c>
      <c r="DD67" t="s">
        <v>3</v>
      </c>
      <c r="DE67" t="s">
        <v>3</v>
      </c>
      <c r="DF67">
        <f t="shared" si="47"/>
        <v>0.66</v>
      </c>
      <c r="DG67">
        <f t="shared" si="31"/>
        <v>0</v>
      </c>
      <c r="DH67">
        <f t="shared" si="32"/>
        <v>0</v>
      </c>
      <c r="DI67">
        <f t="shared" si="48"/>
        <v>0</v>
      </c>
      <c r="DJ67">
        <f>DF67</f>
        <v>0.66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ROW(Source!A36)</f>
        <v>36</v>
      </c>
      <c r="B68">
        <v>434513019</v>
      </c>
      <c r="C68">
        <v>434518138</v>
      </c>
      <c r="D68">
        <v>405891580</v>
      </c>
      <c r="E68">
        <v>1</v>
      </c>
      <c r="F68">
        <v>1</v>
      </c>
      <c r="G68">
        <v>1080</v>
      </c>
      <c r="H68">
        <v>3</v>
      </c>
      <c r="I68" t="s">
        <v>245</v>
      </c>
      <c r="J68" t="s">
        <v>246</v>
      </c>
      <c r="K68" t="s">
        <v>247</v>
      </c>
      <c r="L68">
        <v>1296</v>
      </c>
      <c r="N68">
        <v>1002</v>
      </c>
      <c r="O68" t="s">
        <v>248</v>
      </c>
      <c r="P68" t="s">
        <v>248</v>
      </c>
      <c r="Q68">
        <v>1</v>
      </c>
      <c r="W68">
        <v>0</v>
      </c>
      <c r="X68">
        <v>1812880787</v>
      </c>
      <c r="Y68">
        <f t="shared" si="44"/>
        <v>1.1299999999999999</v>
      </c>
      <c r="AA68">
        <v>17.57</v>
      </c>
      <c r="AB68">
        <v>0</v>
      </c>
      <c r="AC68">
        <v>0</v>
      </c>
      <c r="AD68">
        <v>0</v>
      </c>
      <c r="AE68">
        <v>16.25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1.1299999999999999</v>
      </c>
      <c r="AU68" t="s">
        <v>3</v>
      </c>
      <c r="AV68">
        <v>0</v>
      </c>
      <c r="AW68">
        <v>2</v>
      </c>
      <c r="AX68">
        <v>434525718</v>
      </c>
      <c r="AY68">
        <v>1</v>
      </c>
      <c r="AZ68">
        <v>0</v>
      </c>
      <c r="BA68">
        <v>82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ROUND(Y68*Source!I36,9)</f>
        <v>2.2599999999999998</v>
      </c>
      <c r="CY68">
        <f>AA68</f>
        <v>17.57</v>
      </c>
      <c r="CZ68">
        <f>AE68</f>
        <v>16.25</v>
      </c>
      <c r="DA68">
        <f>AI68</f>
        <v>1</v>
      </c>
      <c r="DB68">
        <f t="shared" si="45"/>
        <v>18.36</v>
      </c>
      <c r="DC68">
        <f t="shared" si="46"/>
        <v>0</v>
      </c>
      <c r="DD68" t="s">
        <v>3</v>
      </c>
      <c r="DE68" t="s">
        <v>3</v>
      </c>
      <c r="DF68">
        <f t="shared" si="47"/>
        <v>36.729999999999997</v>
      </c>
      <c r="DG68">
        <f t="shared" si="31"/>
        <v>0</v>
      </c>
      <c r="DH68">
        <f t="shared" si="32"/>
        <v>0</v>
      </c>
      <c r="DI68">
        <f t="shared" si="48"/>
        <v>0</v>
      </c>
      <c r="DJ68">
        <f>DF68</f>
        <v>36.729999999999997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ROW(Source!A36)</f>
        <v>36</v>
      </c>
      <c r="B69">
        <v>434513019</v>
      </c>
      <c r="C69">
        <v>434518138</v>
      </c>
      <c r="D69">
        <v>405908280</v>
      </c>
      <c r="E69">
        <v>1</v>
      </c>
      <c r="F69">
        <v>1</v>
      </c>
      <c r="G69">
        <v>1080</v>
      </c>
      <c r="H69">
        <v>3</v>
      </c>
      <c r="I69" t="s">
        <v>218</v>
      </c>
      <c r="J69" t="s">
        <v>219</v>
      </c>
      <c r="K69" t="s">
        <v>220</v>
      </c>
      <c r="L69">
        <v>1356</v>
      </c>
      <c r="N69">
        <v>1010</v>
      </c>
      <c r="O69" t="s">
        <v>221</v>
      </c>
      <c r="P69" t="s">
        <v>221</v>
      </c>
      <c r="Q69">
        <v>1000</v>
      </c>
      <c r="W69">
        <v>0</v>
      </c>
      <c r="X69">
        <v>-1221558404</v>
      </c>
      <c r="Y69">
        <f t="shared" si="44"/>
        <v>1E-3</v>
      </c>
      <c r="AA69">
        <v>245.02</v>
      </c>
      <c r="AB69">
        <v>0</v>
      </c>
      <c r="AC69">
        <v>0</v>
      </c>
      <c r="AD69">
        <v>0</v>
      </c>
      <c r="AE69">
        <v>226.66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1E-3</v>
      </c>
      <c r="AU69" t="s">
        <v>3</v>
      </c>
      <c r="AV69">
        <v>0</v>
      </c>
      <c r="AW69">
        <v>2</v>
      </c>
      <c r="AX69">
        <v>434525719</v>
      </c>
      <c r="AY69">
        <v>1</v>
      </c>
      <c r="AZ69">
        <v>0</v>
      </c>
      <c r="BA69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ROUND(Y69*Source!I36,9)</f>
        <v>2E-3</v>
      </c>
      <c r="CY69">
        <f>AA69</f>
        <v>245.02</v>
      </c>
      <c r="CZ69">
        <f>AE69</f>
        <v>226.66</v>
      </c>
      <c r="DA69">
        <f>AI69</f>
        <v>1</v>
      </c>
      <c r="DB69">
        <f t="shared" si="45"/>
        <v>0.23</v>
      </c>
      <c r="DC69">
        <f t="shared" si="46"/>
        <v>0</v>
      </c>
      <c r="DD69" t="s">
        <v>3</v>
      </c>
      <c r="DE69" t="s">
        <v>3</v>
      </c>
      <c r="DF69">
        <f t="shared" si="47"/>
        <v>0.45</v>
      </c>
      <c r="DG69">
        <f t="shared" si="31"/>
        <v>0</v>
      </c>
      <c r="DH69">
        <f t="shared" si="32"/>
        <v>0</v>
      </c>
      <c r="DI69">
        <f t="shared" si="48"/>
        <v>0</v>
      </c>
      <c r="DJ69">
        <f>DF69</f>
        <v>0.45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ROW(Source!A36)</f>
        <v>36</v>
      </c>
      <c r="B70">
        <v>434513019</v>
      </c>
      <c r="C70">
        <v>434518138</v>
      </c>
      <c r="D70">
        <v>405907941</v>
      </c>
      <c r="E70">
        <v>1</v>
      </c>
      <c r="F70">
        <v>1</v>
      </c>
      <c r="G70">
        <v>1080</v>
      </c>
      <c r="H70">
        <v>3</v>
      </c>
      <c r="I70" t="s">
        <v>222</v>
      </c>
      <c r="J70" t="s">
        <v>223</v>
      </c>
      <c r="K70" t="s">
        <v>224</v>
      </c>
      <c r="L70">
        <v>1301</v>
      </c>
      <c r="N70">
        <v>1003</v>
      </c>
      <c r="O70" t="s">
        <v>28</v>
      </c>
      <c r="P70" t="s">
        <v>28</v>
      </c>
      <c r="Q70">
        <v>1</v>
      </c>
      <c r="W70">
        <v>0</v>
      </c>
      <c r="X70">
        <v>-949506742</v>
      </c>
      <c r="Y70">
        <f t="shared" si="44"/>
        <v>0.24</v>
      </c>
      <c r="AA70">
        <v>0.76</v>
      </c>
      <c r="AB70">
        <v>0</v>
      </c>
      <c r="AC70">
        <v>0</v>
      </c>
      <c r="AD70">
        <v>0</v>
      </c>
      <c r="AE70">
        <v>0.7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0.24</v>
      </c>
      <c r="AU70" t="s">
        <v>3</v>
      </c>
      <c r="AV70">
        <v>0</v>
      </c>
      <c r="AW70">
        <v>2</v>
      </c>
      <c r="AX70">
        <v>434525720</v>
      </c>
      <c r="AY70">
        <v>1</v>
      </c>
      <c r="AZ70">
        <v>0</v>
      </c>
      <c r="BA70">
        <v>84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ROUND(Y70*Source!I36,9)</f>
        <v>0.48</v>
      </c>
      <c r="CY70">
        <f>AA70</f>
        <v>0.76</v>
      </c>
      <c r="CZ70">
        <f>AE70</f>
        <v>0.7</v>
      </c>
      <c r="DA70">
        <f>AI70</f>
        <v>1</v>
      </c>
      <c r="DB70">
        <f t="shared" si="45"/>
        <v>0.17</v>
      </c>
      <c r="DC70">
        <f t="shared" si="46"/>
        <v>0</v>
      </c>
      <c r="DD70" t="s">
        <v>3</v>
      </c>
      <c r="DE70" t="s">
        <v>3</v>
      </c>
      <c r="DF70">
        <f t="shared" si="47"/>
        <v>0.34</v>
      </c>
      <c r="DG70">
        <f t="shared" si="31"/>
        <v>0</v>
      </c>
      <c r="DH70">
        <f t="shared" si="32"/>
        <v>0</v>
      </c>
      <c r="DI70">
        <f t="shared" si="48"/>
        <v>0</v>
      </c>
      <c r="DJ70">
        <f>DF70</f>
        <v>0.34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ROW(Source!A36)</f>
        <v>36</v>
      </c>
      <c r="B71">
        <v>434513019</v>
      </c>
      <c r="C71">
        <v>434518138</v>
      </c>
      <c r="D71">
        <v>405907943</v>
      </c>
      <c r="E71">
        <v>1</v>
      </c>
      <c r="F71">
        <v>1</v>
      </c>
      <c r="G71">
        <v>1080</v>
      </c>
      <c r="H71">
        <v>3</v>
      </c>
      <c r="I71" t="s">
        <v>225</v>
      </c>
      <c r="J71" t="s">
        <v>226</v>
      </c>
      <c r="K71" t="s">
        <v>227</v>
      </c>
      <c r="L71">
        <v>1356</v>
      </c>
      <c r="N71">
        <v>1010</v>
      </c>
      <c r="O71" t="s">
        <v>221</v>
      </c>
      <c r="P71" t="s">
        <v>221</v>
      </c>
      <c r="Q71">
        <v>1000</v>
      </c>
      <c r="W71">
        <v>0</v>
      </c>
      <c r="X71">
        <v>-510359138</v>
      </c>
      <c r="Y71">
        <f t="shared" si="44"/>
        <v>2.0400000000000001E-3</v>
      </c>
      <c r="AA71">
        <v>6.96</v>
      </c>
      <c r="AB71">
        <v>0</v>
      </c>
      <c r="AC71">
        <v>0</v>
      </c>
      <c r="AD71">
        <v>0</v>
      </c>
      <c r="AE71">
        <v>6.44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2.0400000000000001E-3</v>
      </c>
      <c r="AU71" t="s">
        <v>3</v>
      </c>
      <c r="AV71">
        <v>0</v>
      </c>
      <c r="AW71">
        <v>2</v>
      </c>
      <c r="AX71">
        <v>434525721</v>
      </c>
      <c r="AY71">
        <v>1</v>
      </c>
      <c r="AZ71">
        <v>0</v>
      </c>
      <c r="BA71">
        <v>85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ROUND(Y71*Source!I36,9)</f>
        <v>4.0800000000000003E-3</v>
      </c>
      <c r="CY71">
        <f>AA71</f>
        <v>6.96</v>
      </c>
      <c r="CZ71">
        <f>AE71</f>
        <v>6.44</v>
      </c>
      <c r="DA71">
        <f>AI71</f>
        <v>1</v>
      </c>
      <c r="DB71">
        <f t="shared" si="45"/>
        <v>0.01</v>
      </c>
      <c r="DC71">
        <f t="shared" si="46"/>
        <v>0</v>
      </c>
      <c r="DD71" t="s">
        <v>3</v>
      </c>
      <c r="DE71" t="s">
        <v>3</v>
      </c>
      <c r="DF71">
        <f t="shared" si="47"/>
        <v>0.03</v>
      </c>
      <c r="DG71">
        <f t="shared" si="31"/>
        <v>0</v>
      </c>
      <c r="DH71">
        <f t="shared" si="32"/>
        <v>0</v>
      </c>
      <c r="DI71">
        <f t="shared" si="48"/>
        <v>0</v>
      </c>
      <c r="DJ71">
        <f>DF71</f>
        <v>0.03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ROW(Source!A37)</f>
        <v>37</v>
      </c>
      <c r="B72">
        <v>434513021</v>
      </c>
      <c r="C72">
        <v>434518138</v>
      </c>
      <c r="D72">
        <v>405844724</v>
      </c>
      <c r="E72">
        <v>1080</v>
      </c>
      <c r="F72">
        <v>1</v>
      </c>
      <c r="G72">
        <v>1080</v>
      </c>
      <c r="H72">
        <v>1</v>
      </c>
      <c r="I72" t="s">
        <v>190</v>
      </c>
      <c r="J72" t="s">
        <v>3</v>
      </c>
      <c r="K72" t="s">
        <v>191</v>
      </c>
      <c r="L72">
        <v>1191</v>
      </c>
      <c r="N72">
        <v>1013</v>
      </c>
      <c r="O72" t="s">
        <v>192</v>
      </c>
      <c r="P72" t="s">
        <v>192</v>
      </c>
      <c r="Q72">
        <v>1</v>
      </c>
      <c r="W72">
        <v>0</v>
      </c>
      <c r="X72">
        <v>476480486</v>
      </c>
      <c r="Y72">
        <f t="shared" si="44"/>
        <v>9.02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9.02</v>
      </c>
      <c r="AU72" t="s">
        <v>3</v>
      </c>
      <c r="AV72">
        <v>1</v>
      </c>
      <c r="AW72">
        <v>2</v>
      </c>
      <c r="AX72">
        <v>434525715</v>
      </c>
      <c r="AY72">
        <v>1</v>
      </c>
      <c r="AZ72">
        <v>0</v>
      </c>
      <c r="BA72">
        <v>88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ROUND(AT72*Source!I37*AH72*AL72,2)</f>
        <v>0</v>
      </c>
      <c r="CV72">
        <f>ROUND(Y72*Source!I37,9)</f>
        <v>18.04</v>
      </c>
      <c r="CW72">
        <v>0</v>
      </c>
      <c r="CX72">
        <f>ROUND(Y72*Source!I37,9)</f>
        <v>18.04</v>
      </c>
      <c r="CY72">
        <f>AD72</f>
        <v>0</v>
      </c>
      <c r="CZ72">
        <f>AH72</f>
        <v>0</v>
      </c>
      <c r="DA72">
        <f>AL72</f>
        <v>1</v>
      </c>
      <c r="DB72">
        <f t="shared" si="45"/>
        <v>0</v>
      </c>
      <c r="DC72">
        <f t="shared" si="46"/>
        <v>0</v>
      </c>
      <c r="DD72" t="s">
        <v>3</v>
      </c>
      <c r="DE72" t="s">
        <v>3</v>
      </c>
      <c r="DF72">
        <f t="shared" si="47"/>
        <v>0</v>
      </c>
      <c r="DG72">
        <f t="shared" si="31"/>
        <v>0</v>
      </c>
      <c r="DH72">
        <f t="shared" si="32"/>
        <v>0</v>
      </c>
      <c r="DI72">
        <f t="shared" si="48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ROW(Source!A37)</f>
        <v>37</v>
      </c>
      <c r="B73">
        <v>434513021</v>
      </c>
      <c r="C73">
        <v>434518138</v>
      </c>
      <c r="D73">
        <v>405916219</v>
      </c>
      <c r="E73">
        <v>1</v>
      </c>
      <c r="F73">
        <v>1</v>
      </c>
      <c r="G73">
        <v>1080</v>
      </c>
      <c r="H73">
        <v>2</v>
      </c>
      <c r="I73" t="s">
        <v>193</v>
      </c>
      <c r="J73" t="s">
        <v>194</v>
      </c>
      <c r="K73" t="s">
        <v>195</v>
      </c>
      <c r="L73">
        <v>1368</v>
      </c>
      <c r="N73">
        <v>1011</v>
      </c>
      <c r="O73" t="s">
        <v>196</v>
      </c>
      <c r="P73" t="s">
        <v>196</v>
      </c>
      <c r="Q73">
        <v>1</v>
      </c>
      <c r="W73">
        <v>0</v>
      </c>
      <c r="X73">
        <v>-1985943078</v>
      </c>
      <c r="Y73">
        <f t="shared" si="44"/>
        <v>0.02</v>
      </c>
      <c r="AA73">
        <v>0</v>
      </c>
      <c r="AB73">
        <v>1513.56</v>
      </c>
      <c r="AC73">
        <v>758.78</v>
      </c>
      <c r="AD73">
        <v>0</v>
      </c>
      <c r="AE73">
        <v>0</v>
      </c>
      <c r="AF73">
        <v>83.1</v>
      </c>
      <c r="AG73">
        <v>12.62</v>
      </c>
      <c r="AH73">
        <v>0</v>
      </c>
      <c r="AI73">
        <v>1</v>
      </c>
      <c r="AJ73">
        <v>17.07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0.02</v>
      </c>
      <c r="AU73" t="s">
        <v>3</v>
      </c>
      <c r="AV73">
        <v>0</v>
      </c>
      <c r="AW73">
        <v>2</v>
      </c>
      <c r="AX73">
        <v>434525716</v>
      </c>
      <c r="AY73">
        <v>1</v>
      </c>
      <c r="AZ73">
        <v>0</v>
      </c>
      <c r="BA73">
        <v>89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ROUND(Y73*Source!I37*DO73,9)</f>
        <v>0.50480000000000003</v>
      </c>
      <c r="CX73">
        <f>ROUND(Y73*Source!I37,9)</f>
        <v>0.04</v>
      </c>
      <c r="CY73">
        <f>AB73</f>
        <v>1513.56</v>
      </c>
      <c r="CZ73">
        <f>AF73</f>
        <v>83.1</v>
      </c>
      <c r="DA73">
        <f>AJ73</f>
        <v>17.07</v>
      </c>
      <c r="DB73">
        <f t="shared" si="45"/>
        <v>1.66</v>
      </c>
      <c r="DC73">
        <f t="shared" si="46"/>
        <v>0.25</v>
      </c>
      <c r="DD73" t="s">
        <v>3</v>
      </c>
      <c r="DE73" t="s">
        <v>3</v>
      </c>
      <c r="DF73">
        <f t="shared" si="47"/>
        <v>0</v>
      </c>
      <c r="DG73">
        <f>ROUND(ROUND(AF73*AJ73,2)*CX73,2)</f>
        <v>56.74</v>
      </c>
      <c r="DH73">
        <f>ROUND(ROUND(AG73*AK73,2)*CX73,2)</f>
        <v>28.45</v>
      </c>
      <c r="DI73">
        <f t="shared" si="48"/>
        <v>0</v>
      </c>
      <c r="DJ73">
        <f>DG73</f>
        <v>56.74</v>
      </c>
      <c r="DK73">
        <v>0</v>
      </c>
      <c r="DL73" t="s">
        <v>197</v>
      </c>
      <c r="DM73">
        <v>0</v>
      </c>
      <c r="DN73" t="s">
        <v>192</v>
      </c>
      <c r="DO73">
        <v>12.62</v>
      </c>
    </row>
    <row r="74" spans="1:119" x14ac:dyDescent="0.2">
      <c r="A74">
        <f>ROW(Source!A37)</f>
        <v>37</v>
      </c>
      <c r="B74">
        <v>434513021</v>
      </c>
      <c r="C74">
        <v>434518138</v>
      </c>
      <c r="D74">
        <v>405886884</v>
      </c>
      <c r="E74">
        <v>1</v>
      </c>
      <c r="F74">
        <v>1</v>
      </c>
      <c r="G74">
        <v>1080</v>
      </c>
      <c r="H74">
        <v>3</v>
      </c>
      <c r="I74" t="s">
        <v>242</v>
      </c>
      <c r="J74" t="s">
        <v>243</v>
      </c>
      <c r="K74" t="s">
        <v>244</v>
      </c>
      <c r="L74">
        <v>1348</v>
      </c>
      <c r="N74">
        <v>1009</v>
      </c>
      <c r="O74" t="s">
        <v>207</v>
      </c>
      <c r="P74" t="s">
        <v>207</v>
      </c>
      <c r="Q74">
        <v>1000</v>
      </c>
      <c r="W74">
        <v>0</v>
      </c>
      <c r="X74">
        <v>-1601968335</v>
      </c>
      <c r="Y74">
        <f t="shared" si="44"/>
        <v>2.0000000000000002E-5</v>
      </c>
      <c r="AA74">
        <v>80139.520000000004</v>
      </c>
      <c r="AB74">
        <v>0</v>
      </c>
      <c r="AC74">
        <v>0</v>
      </c>
      <c r="AD74">
        <v>0</v>
      </c>
      <c r="AE74">
        <v>16474.36</v>
      </c>
      <c r="AF74">
        <v>0</v>
      </c>
      <c r="AG74">
        <v>0</v>
      </c>
      <c r="AH74">
        <v>0</v>
      </c>
      <c r="AI74">
        <v>4.5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2.0000000000000002E-5</v>
      </c>
      <c r="AU74" t="s">
        <v>3</v>
      </c>
      <c r="AV74">
        <v>0</v>
      </c>
      <c r="AW74">
        <v>2</v>
      </c>
      <c r="AX74">
        <v>434525717</v>
      </c>
      <c r="AY74">
        <v>1</v>
      </c>
      <c r="AZ74">
        <v>0</v>
      </c>
      <c r="BA74">
        <v>90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ROUND(Y74*Source!I37,9)</f>
        <v>4.0000000000000003E-5</v>
      </c>
      <c r="CY74">
        <f>AA74</f>
        <v>80139.520000000004</v>
      </c>
      <c r="CZ74">
        <f>AE74</f>
        <v>16474.36</v>
      </c>
      <c r="DA74">
        <f>AI74</f>
        <v>4.5</v>
      </c>
      <c r="DB74">
        <f t="shared" si="45"/>
        <v>0.33</v>
      </c>
      <c r="DC74">
        <f t="shared" si="46"/>
        <v>0</v>
      </c>
      <c r="DD74" t="s">
        <v>3</v>
      </c>
      <c r="DE74" t="s">
        <v>3</v>
      </c>
      <c r="DF74">
        <f>ROUND(ROUND(AE74*AI74,2)*CX74,2)</f>
        <v>2.97</v>
      </c>
      <c r="DG74">
        <f t="shared" ref="DG74:DG83" si="49">ROUND(ROUND(AF74,2)*CX74,2)</f>
        <v>0</v>
      </c>
      <c r="DH74">
        <f t="shared" ref="DH74:DH83" si="50">ROUND(ROUND(AG74,2)*CX74,2)</f>
        <v>0</v>
      </c>
      <c r="DI74">
        <f t="shared" si="48"/>
        <v>0</v>
      </c>
      <c r="DJ74">
        <f>DF74</f>
        <v>2.97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ROW(Source!A37)</f>
        <v>37</v>
      </c>
      <c r="B75">
        <v>434513021</v>
      </c>
      <c r="C75">
        <v>434518138</v>
      </c>
      <c r="D75">
        <v>405891580</v>
      </c>
      <c r="E75">
        <v>1</v>
      </c>
      <c r="F75">
        <v>1</v>
      </c>
      <c r="G75">
        <v>1080</v>
      </c>
      <c r="H75">
        <v>3</v>
      </c>
      <c r="I75" t="s">
        <v>245</v>
      </c>
      <c r="J75" t="s">
        <v>246</v>
      </c>
      <c r="K75" t="s">
        <v>247</v>
      </c>
      <c r="L75">
        <v>1296</v>
      </c>
      <c r="N75">
        <v>1002</v>
      </c>
      <c r="O75" t="s">
        <v>248</v>
      </c>
      <c r="P75" t="s">
        <v>248</v>
      </c>
      <c r="Q75">
        <v>1</v>
      </c>
      <c r="W75">
        <v>0</v>
      </c>
      <c r="X75">
        <v>1812880787</v>
      </c>
      <c r="Y75">
        <f t="shared" si="44"/>
        <v>1.1299999999999999</v>
      </c>
      <c r="AA75">
        <v>106.28</v>
      </c>
      <c r="AB75">
        <v>0</v>
      </c>
      <c r="AC75">
        <v>0</v>
      </c>
      <c r="AD75">
        <v>0</v>
      </c>
      <c r="AE75">
        <v>16.25</v>
      </c>
      <c r="AF75">
        <v>0</v>
      </c>
      <c r="AG75">
        <v>0</v>
      </c>
      <c r="AH75">
        <v>0</v>
      </c>
      <c r="AI75">
        <v>6.05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1.1299999999999999</v>
      </c>
      <c r="AU75" t="s">
        <v>3</v>
      </c>
      <c r="AV75">
        <v>0</v>
      </c>
      <c r="AW75">
        <v>2</v>
      </c>
      <c r="AX75">
        <v>434525718</v>
      </c>
      <c r="AY75">
        <v>1</v>
      </c>
      <c r="AZ75">
        <v>0</v>
      </c>
      <c r="BA75">
        <v>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ROUND(Y75*Source!I37,9)</f>
        <v>2.2599999999999998</v>
      </c>
      <c r="CY75">
        <f>AA75</f>
        <v>106.28</v>
      </c>
      <c r="CZ75">
        <f>AE75</f>
        <v>16.25</v>
      </c>
      <c r="DA75">
        <f>AI75</f>
        <v>6.05</v>
      </c>
      <c r="DB75">
        <f t="shared" si="45"/>
        <v>18.36</v>
      </c>
      <c r="DC75">
        <f t="shared" si="46"/>
        <v>0</v>
      </c>
      <c r="DD75" t="s">
        <v>3</v>
      </c>
      <c r="DE75" t="s">
        <v>3</v>
      </c>
      <c r="DF75">
        <f>ROUND(ROUND(AE75*AI75,2)*CX75,2)</f>
        <v>222.18</v>
      </c>
      <c r="DG75">
        <f t="shared" si="49"/>
        <v>0</v>
      </c>
      <c r="DH75">
        <f t="shared" si="50"/>
        <v>0</v>
      </c>
      <c r="DI75">
        <f t="shared" si="48"/>
        <v>0</v>
      </c>
      <c r="DJ75">
        <f>DF75</f>
        <v>222.18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ROW(Source!A37)</f>
        <v>37</v>
      </c>
      <c r="B76">
        <v>434513021</v>
      </c>
      <c r="C76">
        <v>434518138</v>
      </c>
      <c r="D76">
        <v>405908280</v>
      </c>
      <c r="E76">
        <v>1</v>
      </c>
      <c r="F76">
        <v>1</v>
      </c>
      <c r="G76">
        <v>1080</v>
      </c>
      <c r="H76">
        <v>3</v>
      </c>
      <c r="I76" t="s">
        <v>218</v>
      </c>
      <c r="J76" t="s">
        <v>219</v>
      </c>
      <c r="K76" t="s">
        <v>220</v>
      </c>
      <c r="L76">
        <v>1356</v>
      </c>
      <c r="N76">
        <v>1010</v>
      </c>
      <c r="O76" t="s">
        <v>221</v>
      </c>
      <c r="P76" t="s">
        <v>221</v>
      </c>
      <c r="Q76">
        <v>1000</v>
      </c>
      <c r="W76">
        <v>0</v>
      </c>
      <c r="X76">
        <v>-1221558404</v>
      </c>
      <c r="Y76">
        <f t="shared" si="44"/>
        <v>1E-3</v>
      </c>
      <c r="AA76">
        <v>1651.43</v>
      </c>
      <c r="AB76">
        <v>0</v>
      </c>
      <c r="AC76">
        <v>0</v>
      </c>
      <c r="AD76">
        <v>0</v>
      </c>
      <c r="AE76">
        <v>226.66</v>
      </c>
      <c r="AF76">
        <v>0</v>
      </c>
      <c r="AG76">
        <v>0</v>
      </c>
      <c r="AH76">
        <v>0</v>
      </c>
      <c r="AI76">
        <v>6.74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1E-3</v>
      </c>
      <c r="AU76" t="s">
        <v>3</v>
      </c>
      <c r="AV76">
        <v>0</v>
      </c>
      <c r="AW76">
        <v>2</v>
      </c>
      <c r="AX76">
        <v>434525719</v>
      </c>
      <c r="AY76">
        <v>1</v>
      </c>
      <c r="AZ76">
        <v>0</v>
      </c>
      <c r="BA76">
        <v>92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ROUND(Y76*Source!I37,9)</f>
        <v>2E-3</v>
      </c>
      <c r="CY76">
        <f>AA76</f>
        <v>1651.43</v>
      </c>
      <c r="CZ76">
        <f>AE76</f>
        <v>226.66</v>
      </c>
      <c r="DA76">
        <f>AI76</f>
        <v>6.74</v>
      </c>
      <c r="DB76">
        <f t="shared" si="45"/>
        <v>0.23</v>
      </c>
      <c r="DC76">
        <f t="shared" si="46"/>
        <v>0</v>
      </c>
      <c r="DD76" t="s">
        <v>3</v>
      </c>
      <c r="DE76" t="s">
        <v>3</v>
      </c>
      <c r="DF76">
        <f>ROUND(ROUND(AE76*AI76,2)*CX76,2)</f>
        <v>3.06</v>
      </c>
      <c r="DG76">
        <f t="shared" si="49"/>
        <v>0</v>
      </c>
      <c r="DH76">
        <f t="shared" si="50"/>
        <v>0</v>
      </c>
      <c r="DI76">
        <f t="shared" si="48"/>
        <v>0</v>
      </c>
      <c r="DJ76">
        <f>DF76</f>
        <v>3.06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ROW(Source!A37)</f>
        <v>37</v>
      </c>
      <c r="B77">
        <v>434513021</v>
      </c>
      <c r="C77">
        <v>434518138</v>
      </c>
      <c r="D77">
        <v>405907941</v>
      </c>
      <c r="E77">
        <v>1</v>
      </c>
      <c r="F77">
        <v>1</v>
      </c>
      <c r="G77">
        <v>1080</v>
      </c>
      <c r="H77">
        <v>3</v>
      </c>
      <c r="I77" t="s">
        <v>222</v>
      </c>
      <c r="J77" t="s">
        <v>223</v>
      </c>
      <c r="K77" t="s">
        <v>224</v>
      </c>
      <c r="L77">
        <v>1301</v>
      </c>
      <c r="N77">
        <v>1003</v>
      </c>
      <c r="O77" t="s">
        <v>28</v>
      </c>
      <c r="P77" t="s">
        <v>28</v>
      </c>
      <c r="Q77">
        <v>1</v>
      </c>
      <c r="W77">
        <v>0</v>
      </c>
      <c r="X77">
        <v>-949506742</v>
      </c>
      <c r="Y77">
        <f t="shared" si="44"/>
        <v>0.24</v>
      </c>
      <c r="AA77">
        <v>5.35</v>
      </c>
      <c r="AB77">
        <v>0</v>
      </c>
      <c r="AC77">
        <v>0</v>
      </c>
      <c r="AD77">
        <v>0</v>
      </c>
      <c r="AE77">
        <v>0.7</v>
      </c>
      <c r="AF77">
        <v>0</v>
      </c>
      <c r="AG77">
        <v>0</v>
      </c>
      <c r="AH77">
        <v>0</v>
      </c>
      <c r="AI77">
        <v>7.07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0.24</v>
      </c>
      <c r="AU77" t="s">
        <v>3</v>
      </c>
      <c r="AV77">
        <v>0</v>
      </c>
      <c r="AW77">
        <v>2</v>
      </c>
      <c r="AX77">
        <v>434525720</v>
      </c>
      <c r="AY77">
        <v>1</v>
      </c>
      <c r="AZ77">
        <v>0</v>
      </c>
      <c r="BA77">
        <v>93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ROUND(Y77*Source!I37,9)</f>
        <v>0.48</v>
      </c>
      <c r="CY77">
        <f>AA77</f>
        <v>5.35</v>
      </c>
      <c r="CZ77">
        <f>AE77</f>
        <v>0.7</v>
      </c>
      <c r="DA77">
        <f>AI77</f>
        <v>7.07</v>
      </c>
      <c r="DB77">
        <f t="shared" si="45"/>
        <v>0.17</v>
      </c>
      <c r="DC77">
        <f t="shared" si="46"/>
        <v>0</v>
      </c>
      <c r="DD77" t="s">
        <v>3</v>
      </c>
      <c r="DE77" t="s">
        <v>3</v>
      </c>
      <c r="DF77">
        <f>ROUND(ROUND(AE77*AI77,2)*CX77,2)</f>
        <v>2.38</v>
      </c>
      <c r="DG77">
        <f t="shared" si="49"/>
        <v>0</v>
      </c>
      <c r="DH77">
        <f t="shared" si="50"/>
        <v>0</v>
      </c>
      <c r="DI77">
        <f t="shared" si="48"/>
        <v>0</v>
      </c>
      <c r="DJ77">
        <f>DF77</f>
        <v>2.38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ROW(Source!A37)</f>
        <v>37</v>
      </c>
      <c r="B78">
        <v>434513021</v>
      </c>
      <c r="C78">
        <v>434518138</v>
      </c>
      <c r="D78">
        <v>405907943</v>
      </c>
      <c r="E78">
        <v>1</v>
      </c>
      <c r="F78">
        <v>1</v>
      </c>
      <c r="G78">
        <v>1080</v>
      </c>
      <c r="H78">
        <v>3</v>
      </c>
      <c r="I78" t="s">
        <v>225</v>
      </c>
      <c r="J78" t="s">
        <v>226</v>
      </c>
      <c r="K78" t="s">
        <v>227</v>
      </c>
      <c r="L78">
        <v>1356</v>
      </c>
      <c r="N78">
        <v>1010</v>
      </c>
      <c r="O78" t="s">
        <v>221</v>
      </c>
      <c r="P78" t="s">
        <v>221</v>
      </c>
      <c r="Q78">
        <v>1000</v>
      </c>
      <c r="W78">
        <v>0</v>
      </c>
      <c r="X78">
        <v>-510359138</v>
      </c>
      <c r="Y78">
        <f t="shared" si="44"/>
        <v>2.0400000000000001E-3</v>
      </c>
      <c r="AA78">
        <v>232.73</v>
      </c>
      <c r="AB78">
        <v>0</v>
      </c>
      <c r="AC78">
        <v>0</v>
      </c>
      <c r="AD78">
        <v>0</v>
      </c>
      <c r="AE78">
        <v>6.44</v>
      </c>
      <c r="AF78">
        <v>0</v>
      </c>
      <c r="AG78">
        <v>0</v>
      </c>
      <c r="AH78">
        <v>0</v>
      </c>
      <c r="AI78">
        <v>33.43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2.0400000000000001E-3</v>
      </c>
      <c r="AU78" t="s">
        <v>3</v>
      </c>
      <c r="AV78">
        <v>0</v>
      </c>
      <c r="AW78">
        <v>2</v>
      </c>
      <c r="AX78">
        <v>434525721</v>
      </c>
      <c r="AY78">
        <v>1</v>
      </c>
      <c r="AZ78">
        <v>0</v>
      </c>
      <c r="BA78">
        <v>94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ROUND(Y78*Source!I37,9)</f>
        <v>4.0800000000000003E-3</v>
      </c>
      <c r="CY78">
        <f>AA78</f>
        <v>232.73</v>
      </c>
      <c r="CZ78">
        <f>AE78</f>
        <v>6.44</v>
      </c>
      <c r="DA78">
        <f>AI78</f>
        <v>33.43</v>
      </c>
      <c r="DB78">
        <f t="shared" si="45"/>
        <v>0.01</v>
      </c>
      <c r="DC78">
        <f t="shared" si="46"/>
        <v>0</v>
      </c>
      <c r="DD78" t="s">
        <v>3</v>
      </c>
      <c r="DE78" t="s">
        <v>3</v>
      </c>
      <c r="DF78">
        <f>ROUND(ROUND(AE78*AI78,2)*CX78,2)</f>
        <v>0.88</v>
      </c>
      <c r="DG78">
        <f t="shared" si="49"/>
        <v>0</v>
      </c>
      <c r="DH78">
        <f t="shared" si="50"/>
        <v>0</v>
      </c>
      <c r="DI78">
        <f t="shared" si="48"/>
        <v>0</v>
      </c>
      <c r="DJ78">
        <f>DF78</f>
        <v>0.88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ROW(Source!A75)</f>
        <v>75</v>
      </c>
      <c r="B79">
        <v>434513019</v>
      </c>
      <c r="C79">
        <v>434513555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190</v>
      </c>
      <c r="J79" t="s">
        <v>3</v>
      </c>
      <c r="K79" t="s">
        <v>191</v>
      </c>
      <c r="L79">
        <v>1191</v>
      </c>
      <c r="N79">
        <v>1013</v>
      </c>
      <c r="O79" t="s">
        <v>192</v>
      </c>
      <c r="P79" t="s">
        <v>192</v>
      </c>
      <c r="Q79">
        <v>1</v>
      </c>
      <c r="W79">
        <v>0</v>
      </c>
      <c r="X79">
        <v>476480486</v>
      </c>
      <c r="Y79">
        <f t="shared" si="44"/>
        <v>192.7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192.7</v>
      </c>
      <c r="AU79" t="s">
        <v>3</v>
      </c>
      <c r="AV79">
        <v>1</v>
      </c>
      <c r="AW79">
        <v>2</v>
      </c>
      <c r="AX79">
        <v>434513557</v>
      </c>
      <c r="AY79">
        <v>1</v>
      </c>
      <c r="AZ79">
        <v>0</v>
      </c>
      <c r="BA79">
        <v>97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ROUND(AT79*Source!I75*AH79*AL79,2)</f>
        <v>0</v>
      </c>
      <c r="CV79">
        <f>ROUND(Y79*Source!I75,9)</f>
        <v>2.6978</v>
      </c>
      <c r="CW79">
        <v>0</v>
      </c>
      <c r="CX79">
        <f>ROUND(Y79*Source!I75,9)</f>
        <v>2.6978</v>
      </c>
      <c r="CY79">
        <f>AD79</f>
        <v>0</v>
      </c>
      <c r="CZ79">
        <f>AH79</f>
        <v>0</v>
      </c>
      <c r="DA79">
        <f>AL79</f>
        <v>1</v>
      </c>
      <c r="DB79">
        <f t="shared" si="45"/>
        <v>0</v>
      </c>
      <c r="DC79">
        <f t="shared" si="46"/>
        <v>0</v>
      </c>
      <c r="DD79" t="s">
        <v>3</v>
      </c>
      <c r="DE79" t="s">
        <v>3</v>
      </c>
      <c r="DF79">
        <f t="shared" ref="DF79:DF89" si="51">ROUND(ROUND(AE79,2)*CX79,2)</f>
        <v>0</v>
      </c>
      <c r="DG79">
        <f t="shared" si="49"/>
        <v>0</v>
      </c>
      <c r="DH79">
        <f t="shared" si="50"/>
        <v>0</v>
      </c>
      <c r="DI79">
        <f t="shared" si="48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ROW(Source!A76)</f>
        <v>76</v>
      </c>
      <c r="B80">
        <v>434513021</v>
      </c>
      <c r="C80">
        <v>434513555</v>
      </c>
      <c r="D80">
        <v>405844724</v>
      </c>
      <c r="E80">
        <v>1080</v>
      </c>
      <c r="F80">
        <v>1</v>
      </c>
      <c r="G80">
        <v>1080</v>
      </c>
      <c r="H80">
        <v>1</v>
      </c>
      <c r="I80" t="s">
        <v>190</v>
      </c>
      <c r="J80" t="s">
        <v>3</v>
      </c>
      <c r="K80" t="s">
        <v>191</v>
      </c>
      <c r="L80">
        <v>1191</v>
      </c>
      <c r="N80">
        <v>1013</v>
      </c>
      <c r="O80" t="s">
        <v>192</v>
      </c>
      <c r="P80" t="s">
        <v>192</v>
      </c>
      <c r="Q80">
        <v>1</v>
      </c>
      <c r="W80">
        <v>0</v>
      </c>
      <c r="X80">
        <v>476480486</v>
      </c>
      <c r="Y80">
        <f t="shared" si="44"/>
        <v>192.7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192.7</v>
      </c>
      <c r="AU80" t="s">
        <v>3</v>
      </c>
      <c r="AV80">
        <v>1</v>
      </c>
      <c r="AW80">
        <v>2</v>
      </c>
      <c r="AX80">
        <v>434513557</v>
      </c>
      <c r="AY80">
        <v>1</v>
      </c>
      <c r="AZ80">
        <v>0</v>
      </c>
      <c r="BA80">
        <v>98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ROUND(AT80*Source!I76*AH80*AL80,2)</f>
        <v>0</v>
      </c>
      <c r="CV80">
        <f>ROUND(Y80*Source!I76,9)</f>
        <v>2.6978</v>
      </c>
      <c r="CW80">
        <v>0</v>
      </c>
      <c r="CX80">
        <f>ROUND(Y80*Source!I76,9)</f>
        <v>2.6978</v>
      </c>
      <c r="CY80">
        <f>AD80</f>
        <v>0</v>
      </c>
      <c r="CZ80">
        <f>AH80</f>
        <v>0</v>
      </c>
      <c r="DA80">
        <f>AL80</f>
        <v>1</v>
      </c>
      <c r="DB80">
        <f t="shared" si="45"/>
        <v>0</v>
      </c>
      <c r="DC80">
        <f t="shared" si="46"/>
        <v>0</v>
      </c>
      <c r="DD80" t="s">
        <v>3</v>
      </c>
      <c r="DE80" t="s">
        <v>3</v>
      </c>
      <c r="DF80">
        <f t="shared" si="51"/>
        <v>0</v>
      </c>
      <c r="DG80">
        <f t="shared" si="49"/>
        <v>0</v>
      </c>
      <c r="DH80">
        <f t="shared" si="50"/>
        <v>0</v>
      </c>
      <c r="DI80">
        <f t="shared" si="48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ROW(Source!A77)</f>
        <v>77</v>
      </c>
      <c r="B81">
        <v>434513019</v>
      </c>
      <c r="C81">
        <v>434513558</v>
      </c>
      <c r="D81">
        <v>405844724</v>
      </c>
      <c r="E81">
        <v>1080</v>
      </c>
      <c r="F81">
        <v>1</v>
      </c>
      <c r="G81">
        <v>1080</v>
      </c>
      <c r="H81">
        <v>1</v>
      </c>
      <c r="I81" t="s">
        <v>190</v>
      </c>
      <c r="J81" t="s">
        <v>3</v>
      </c>
      <c r="K81" t="s">
        <v>191</v>
      </c>
      <c r="L81">
        <v>1191</v>
      </c>
      <c r="N81">
        <v>1013</v>
      </c>
      <c r="O81" t="s">
        <v>192</v>
      </c>
      <c r="P81" t="s">
        <v>192</v>
      </c>
      <c r="Q81">
        <v>1</v>
      </c>
      <c r="W81">
        <v>0</v>
      </c>
      <c r="X81">
        <v>476480486</v>
      </c>
      <c r="Y81">
        <f t="shared" si="44"/>
        <v>107.04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107.04</v>
      </c>
      <c r="AU81" t="s">
        <v>3</v>
      </c>
      <c r="AV81">
        <v>1</v>
      </c>
      <c r="AW81">
        <v>2</v>
      </c>
      <c r="AX81">
        <v>434513560</v>
      </c>
      <c r="AY81">
        <v>1</v>
      </c>
      <c r="AZ81">
        <v>0</v>
      </c>
      <c r="BA81">
        <v>99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ROUND(AT81*Source!I77*AH81*AL81,2)</f>
        <v>0</v>
      </c>
      <c r="CV81">
        <f>ROUND(Y81*Source!I77,9)</f>
        <v>27.964200000000002</v>
      </c>
      <c r="CW81">
        <v>0</v>
      </c>
      <c r="CX81">
        <f>ROUND(Y81*Source!I77,9)</f>
        <v>27.964200000000002</v>
      </c>
      <c r="CY81">
        <f>AD81</f>
        <v>0</v>
      </c>
      <c r="CZ81">
        <f>AH81</f>
        <v>0</v>
      </c>
      <c r="DA81">
        <f>AL81</f>
        <v>1</v>
      </c>
      <c r="DB81">
        <f t="shared" si="45"/>
        <v>0</v>
      </c>
      <c r="DC81">
        <f t="shared" si="46"/>
        <v>0</v>
      </c>
      <c r="DD81" t="s">
        <v>3</v>
      </c>
      <c r="DE81" t="s">
        <v>3</v>
      </c>
      <c r="DF81">
        <f t="shared" si="51"/>
        <v>0</v>
      </c>
      <c r="DG81">
        <f t="shared" si="49"/>
        <v>0</v>
      </c>
      <c r="DH81">
        <f t="shared" si="50"/>
        <v>0</v>
      </c>
      <c r="DI81">
        <f t="shared" si="48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ROW(Source!A78)</f>
        <v>78</v>
      </c>
      <c r="B82">
        <v>434513021</v>
      </c>
      <c r="C82">
        <v>434513558</v>
      </c>
      <c r="D82">
        <v>405844724</v>
      </c>
      <c r="E82">
        <v>1080</v>
      </c>
      <c r="F82">
        <v>1</v>
      </c>
      <c r="G82">
        <v>1080</v>
      </c>
      <c r="H82">
        <v>1</v>
      </c>
      <c r="I82" t="s">
        <v>190</v>
      </c>
      <c r="J82" t="s">
        <v>3</v>
      </c>
      <c r="K82" t="s">
        <v>191</v>
      </c>
      <c r="L82">
        <v>1191</v>
      </c>
      <c r="N82">
        <v>1013</v>
      </c>
      <c r="O82" t="s">
        <v>192</v>
      </c>
      <c r="P82" t="s">
        <v>192</v>
      </c>
      <c r="Q82">
        <v>1</v>
      </c>
      <c r="W82">
        <v>0</v>
      </c>
      <c r="X82">
        <v>476480486</v>
      </c>
      <c r="Y82">
        <f t="shared" si="44"/>
        <v>107.04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107.04</v>
      </c>
      <c r="AU82" t="s">
        <v>3</v>
      </c>
      <c r="AV82">
        <v>1</v>
      </c>
      <c r="AW82">
        <v>2</v>
      </c>
      <c r="AX82">
        <v>434513560</v>
      </c>
      <c r="AY82">
        <v>1</v>
      </c>
      <c r="AZ82">
        <v>0</v>
      </c>
      <c r="BA82">
        <v>100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ROUND(AT82*Source!I78*AH82*AL82,2)</f>
        <v>0</v>
      </c>
      <c r="CV82">
        <f>ROUND(Y82*Source!I78,9)</f>
        <v>27.964200000000002</v>
      </c>
      <c r="CW82">
        <v>0</v>
      </c>
      <c r="CX82">
        <f>ROUND(Y82*Source!I78,9)</f>
        <v>27.964200000000002</v>
      </c>
      <c r="CY82">
        <f>AD82</f>
        <v>0</v>
      </c>
      <c r="CZ82">
        <f>AH82</f>
        <v>0</v>
      </c>
      <c r="DA82">
        <f>AL82</f>
        <v>1</v>
      </c>
      <c r="DB82">
        <f t="shared" si="45"/>
        <v>0</v>
      </c>
      <c r="DC82">
        <f t="shared" si="46"/>
        <v>0</v>
      </c>
      <c r="DD82" t="s">
        <v>3</v>
      </c>
      <c r="DE82" t="s">
        <v>3</v>
      </c>
      <c r="DF82">
        <f t="shared" si="51"/>
        <v>0</v>
      </c>
      <c r="DG82">
        <f t="shared" si="49"/>
        <v>0</v>
      </c>
      <c r="DH82">
        <f t="shared" si="50"/>
        <v>0</v>
      </c>
      <c r="DI82">
        <f t="shared" si="48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ROW(Source!A79)</f>
        <v>79</v>
      </c>
      <c r="B83">
        <v>434513019</v>
      </c>
      <c r="C83">
        <v>434523248</v>
      </c>
      <c r="D83">
        <v>405915399</v>
      </c>
      <c r="E83">
        <v>1</v>
      </c>
      <c r="F83">
        <v>1</v>
      </c>
      <c r="G83">
        <v>1080</v>
      </c>
      <c r="H83">
        <v>2</v>
      </c>
      <c r="I83" t="s">
        <v>249</v>
      </c>
      <c r="J83" t="s">
        <v>250</v>
      </c>
      <c r="K83" t="s">
        <v>251</v>
      </c>
      <c r="L83">
        <v>1368</v>
      </c>
      <c r="N83">
        <v>1011</v>
      </c>
      <c r="O83" t="s">
        <v>196</v>
      </c>
      <c r="P83" t="s">
        <v>196</v>
      </c>
      <c r="Q83">
        <v>1</v>
      </c>
      <c r="W83">
        <v>0</v>
      </c>
      <c r="X83">
        <v>273429052</v>
      </c>
      <c r="Y83">
        <f t="shared" si="44"/>
        <v>0.89300000000000002</v>
      </c>
      <c r="AA83">
        <v>0</v>
      </c>
      <c r="AB83">
        <v>147.63</v>
      </c>
      <c r="AC83">
        <v>14.74</v>
      </c>
      <c r="AD83">
        <v>0</v>
      </c>
      <c r="AE83">
        <v>0</v>
      </c>
      <c r="AF83">
        <v>145.59</v>
      </c>
      <c r="AG83">
        <v>14.54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0.89300000000000002</v>
      </c>
      <c r="AU83" t="s">
        <v>3</v>
      </c>
      <c r="AV83">
        <v>0</v>
      </c>
      <c r="AW83">
        <v>2</v>
      </c>
      <c r="AX83">
        <v>434523249</v>
      </c>
      <c r="AY83">
        <v>1</v>
      </c>
      <c r="AZ83">
        <v>0</v>
      </c>
      <c r="BA83">
        <v>101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ROUND(Y83*Source!I79*DO83,9)</f>
        <v>0.15581064</v>
      </c>
      <c r="CX83">
        <f>ROUND(Y83*Source!I79,9)</f>
        <v>1.0716E-2</v>
      </c>
      <c r="CY83">
        <f>AB83</f>
        <v>147.63</v>
      </c>
      <c r="CZ83">
        <f>AF83</f>
        <v>145.59</v>
      </c>
      <c r="DA83">
        <f>AJ83</f>
        <v>1</v>
      </c>
      <c r="DB83">
        <f t="shared" si="45"/>
        <v>130.01</v>
      </c>
      <c r="DC83">
        <f t="shared" si="46"/>
        <v>12.98</v>
      </c>
      <c r="DD83" t="s">
        <v>3</v>
      </c>
      <c r="DE83" t="s">
        <v>3</v>
      </c>
      <c r="DF83">
        <f t="shared" si="51"/>
        <v>0</v>
      </c>
      <c r="DG83">
        <f t="shared" si="49"/>
        <v>1.56</v>
      </c>
      <c r="DH83">
        <f t="shared" si="50"/>
        <v>0.16</v>
      </c>
      <c r="DI83">
        <f t="shared" si="48"/>
        <v>0</v>
      </c>
      <c r="DJ83">
        <f>DG83</f>
        <v>1.56</v>
      </c>
      <c r="DK83">
        <v>0</v>
      </c>
      <c r="DL83" t="s">
        <v>197</v>
      </c>
      <c r="DM83">
        <v>0</v>
      </c>
      <c r="DN83" t="s">
        <v>192</v>
      </c>
      <c r="DO83">
        <v>14.54</v>
      </c>
    </row>
    <row r="84" spans="1:119" x14ac:dyDescent="0.2">
      <c r="A84">
        <f>ROW(Source!A80)</f>
        <v>80</v>
      </c>
      <c r="B84">
        <v>434513021</v>
      </c>
      <c r="C84">
        <v>434523248</v>
      </c>
      <c r="D84">
        <v>405915399</v>
      </c>
      <c r="E84">
        <v>1</v>
      </c>
      <c r="F84">
        <v>1</v>
      </c>
      <c r="G84">
        <v>1080</v>
      </c>
      <c r="H84">
        <v>2</v>
      </c>
      <c r="I84" t="s">
        <v>249</v>
      </c>
      <c r="J84" t="s">
        <v>250</v>
      </c>
      <c r="K84" t="s">
        <v>251</v>
      </c>
      <c r="L84">
        <v>1368</v>
      </c>
      <c r="N84">
        <v>1011</v>
      </c>
      <c r="O84" t="s">
        <v>196</v>
      </c>
      <c r="P84" t="s">
        <v>196</v>
      </c>
      <c r="Q84">
        <v>1</v>
      </c>
      <c r="W84">
        <v>0</v>
      </c>
      <c r="X84">
        <v>273429052</v>
      </c>
      <c r="Y84">
        <f t="shared" si="44"/>
        <v>0.89300000000000002</v>
      </c>
      <c r="AA84">
        <v>0</v>
      </c>
      <c r="AB84">
        <v>2267.5700000000002</v>
      </c>
      <c r="AC84">
        <v>830.8</v>
      </c>
      <c r="AD84">
        <v>0</v>
      </c>
      <c r="AE84">
        <v>0</v>
      </c>
      <c r="AF84">
        <v>145.59</v>
      </c>
      <c r="AG84">
        <v>14.54</v>
      </c>
      <c r="AH84">
        <v>0</v>
      </c>
      <c r="AI84">
        <v>1</v>
      </c>
      <c r="AJ84">
        <v>15.36</v>
      </c>
      <c r="AK84">
        <v>56.35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0.89300000000000002</v>
      </c>
      <c r="AU84" t="s">
        <v>3</v>
      </c>
      <c r="AV84">
        <v>0</v>
      </c>
      <c r="AW84">
        <v>2</v>
      </c>
      <c r="AX84">
        <v>434523249</v>
      </c>
      <c r="AY84">
        <v>1</v>
      </c>
      <c r="AZ84">
        <v>0</v>
      </c>
      <c r="BA84">
        <v>102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ROUND(Y84*Source!I80*DO84,9)</f>
        <v>0.15581064</v>
      </c>
      <c r="CX84">
        <f>ROUND(Y84*Source!I80,9)</f>
        <v>1.0716E-2</v>
      </c>
      <c r="CY84">
        <f>AB84</f>
        <v>2267.5700000000002</v>
      </c>
      <c r="CZ84">
        <f>AF84</f>
        <v>145.59</v>
      </c>
      <c r="DA84">
        <f>AJ84</f>
        <v>15.36</v>
      </c>
      <c r="DB84">
        <f t="shared" si="45"/>
        <v>130.01</v>
      </c>
      <c r="DC84">
        <f t="shared" si="46"/>
        <v>12.98</v>
      </c>
      <c r="DD84" t="s">
        <v>3</v>
      </c>
      <c r="DE84" t="s">
        <v>3</v>
      </c>
      <c r="DF84">
        <f t="shared" si="51"/>
        <v>0</v>
      </c>
      <c r="DG84">
        <f>ROUND(ROUND(AF84*AJ84,2)*CX84,2)</f>
        <v>23.96</v>
      </c>
      <c r="DH84">
        <f>ROUND(ROUND(AG84*AK84,2)*CX84,2)</f>
        <v>8.7799999999999994</v>
      </c>
      <c r="DI84">
        <f t="shared" si="48"/>
        <v>0</v>
      </c>
      <c r="DJ84">
        <f>DG84</f>
        <v>23.96</v>
      </c>
      <c r="DK84">
        <v>0</v>
      </c>
      <c r="DL84" t="s">
        <v>197</v>
      </c>
      <c r="DM84">
        <v>0</v>
      </c>
      <c r="DN84" t="s">
        <v>192</v>
      </c>
      <c r="DO84">
        <v>14.54</v>
      </c>
    </row>
    <row r="85" spans="1:119" x14ac:dyDescent="0.2">
      <c r="A85">
        <f>ROW(Source!A81)</f>
        <v>81</v>
      </c>
      <c r="B85">
        <v>434513019</v>
      </c>
      <c r="C85">
        <v>434513561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190</v>
      </c>
      <c r="J85" t="s">
        <v>3</v>
      </c>
      <c r="K85" t="s">
        <v>191</v>
      </c>
      <c r="L85">
        <v>1191</v>
      </c>
      <c r="N85">
        <v>1013</v>
      </c>
      <c r="O85" t="s">
        <v>192</v>
      </c>
      <c r="P85" t="s">
        <v>192</v>
      </c>
      <c r="Q85">
        <v>1</v>
      </c>
      <c r="W85">
        <v>0</v>
      </c>
      <c r="X85">
        <v>476480486</v>
      </c>
      <c r="Y85">
        <f t="shared" si="44"/>
        <v>6.08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6.08</v>
      </c>
      <c r="AU85" t="s">
        <v>3</v>
      </c>
      <c r="AV85">
        <v>1</v>
      </c>
      <c r="AW85">
        <v>2</v>
      </c>
      <c r="AX85">
        <v>434513565</v>
      </c>
      <c r="AY85">
        <v>1</v>
      </c>
      <c r="AZ85">
        <v>0</v>
      </c>
      <c r="BA85">
        <v>103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ROUND(AT85*Source!I81*AH85*AL85,2)</f>
        <v>0</v>
      </c>
      <c r="CV85">
        <f>ROUND(Y85*Source!I81,9)</f>
        <v>0.30399999999999999</v>
      </c>
      <c r="CW85">
        <v>0</v>
      </c>
      <c r="CX85">
        <f>ROUND(Y85*Source!I81,9)</f>
        <v>0.30399999999999999</v>
      </c>
      <c r="CY85">
        <f>AD85</f>
        <v>0</v>
      </c>
      <c r="CZ85">
        <f>AH85</f>
        <v>0</v>
      </c>
      <c r="DA85">
        <f>AL85</f>
        <v>1</v>
      </c>
      <c r="DB85">
        <f t="shared" si="45"/>
        <v>0</v>
      </c>
      <c r="DC85">
        <f t="shared" si="46"/>
        <v>0</v>
      </c>
      <c r="DD85" t="s">
        <v>3</v>
      </c>
      <c r="DE85" t="s">
        <v>3</v>
      </c>
      <c r="DF85">
        <f t="shared" si="51"/>
        <v>0</v>
      </c>
      <c r="DG85">
        <f>ROUND(ROUND(AF85,2)*CX85,2)</f>
        <v>0</v>
      </c>
      <c r="DH85">
        <f>ROUND(ROUND(AG85,2)*CX85,2)</f>
        <v>0</v>
      </c>
      <c r="DI85">
        <f t="shared" si="48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ROW(Source!A81)</f>
        <v>81</v>
      </c>
      <c r="B86">
        <v>434513019</v>
      </c>
      <c r="C86">
        <v>434513561</v>
      </c>
      <c r="D86">
        <v>405916219</v>
      </c>
      <c r="E86">
        <v>1</v>
      </c>
      <c r="F86">
        <v>1</v>
      </c>
      <c r="G86">
        <v>1080</v>
      </c>
      <c r="H86">
        <v>2</v>
      </c>
      <c r="I86" t="s">
        <v>193</v>
      </c>
      <c r="J86" t="s">
        <v>194</v>
      </c>
      <c r="K86" t="s">
        <v>195</v>
      </c>
      <c r="L86">
        <v>1368</v>
      </c>
      <c r="N86">
        <v>1011</v>
      </c>
      <c r="O86" t="s">
        <v>196</v>
      </c>
      <c r="P86" t="s">
        <v>196</v>
      </c>
      <c r="Q86">
        <v>1</v>
      </c>
      <c r="W86">
        <v>0</v>
      </c>
      <c r="X86">
        <v>-1985943078</v>
      </c>
      <c r="Y86">
        <f t="shared" si="44"/>
        <v>4.57</v>
      </c>
      <c r="AA86">
        <v>0</v>
      </c>
      <c r="AB86">
        <v>88.67</v>
      </c>
      <c r="AC86">
        <v>13.47</v>
      </c>
      <c r="AD86">
        <v>0</v>
      </c>
      <c r="AE86">
        <v>0</v>
      </c>
      <c r="AF86">
        <v>83.1</v>
      </c>
      <c r="AG86">
        <v>12.62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4.57</v>
      </c>
      <c r="AU86" t="s">
        <v>3</v>
      </c>
      <c r="AV86">
        <v>0</v>
      </c>
      <c r="AW86">
        <v>2</v>
      </c>
      <c r="AX86">
        <v>434513566</v>
      </c>
      <c r="AY86">
        <v>1</v>
      </c>
      <c r="AZ86">
        <v>0</v>
      </c>
      <c r="BA86">
        <v>104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ROUND(Y86*Source!I81*DO86,9)</f>
        <v>2.88367</v>
      </c>
      <c r="CX86">
        <f>ROUND(Y86*Source!I81,9)</f>
        <v>0.22850000000000001</v>
      </c>
      <c r="CY86">
        <f>AB86</f>
        <v>88.67</v>
      </c>
      <c r="CZ86">
        <f>AF86</f>
        <v>83.1</v>
      </c>
      <c r="DA86">
        <f>AJ86</f>
        <v>1</v>
      </c>
      <c r="DB86">
        <f t="shared" si="45"/>
        <v>379.77</v>
      </c>
      <c r="DC86">
        <f t="shared" si="46"/>
        <v>57.67</v>
      </c>
      <c r="DD86" t="s">
        <v>3</v>
      </c>
      <c r="DE86" t="s">
        <v>3</v>
      </c>
      <c r="DF86">
        <f t="shared" si="51"/>
        <v>0</v>
      </c>
      <c r="DG86">
        <f>ROUND(ROUND(AF86,2)*CX86,2)</f>
        <v>18.989999999999998</v>
      </c>
      <c r="DH86">
        <f>ROUND(ROUND(AG86,2)*CX86,2)</f>
        <v>2.88</v>
      </c>
      <c r="DI86">
        <f t="shared" si="48"/>
        <v>0</v>
      </c>
      <c r="DJ86">
        <f>DG86</f>
        <v>18.989999999999998</v>
      </c>
      <c r="DK86">
        <v>0</v>
      </c>
      <c r="DL86" t="s">
        <v>197</v>
      </c>
      <c r="DM86">
        <v>0</v>
      </c>
      <c r="DN86" t="s">
        <v>192</v>
      </c>
      <c r="DO86">
        <v>12.62</v>
      </c>
    </row>
    <row r="87" spans="1:119" x14ac:dyDescent="0.2">
      <c r="A87">
        <f>ROW(Source!A81)</f>
        <v>81</v>
      </c>
      <c r="B87">
        <v>434513019</v>
      </c>
      <c r="C87">
        <v>434513561</v>
      </c>
      <c r="D87">
        <v>405884910</v>
      </c>
      <c r="E87">
        <v>1</v>
      </c>
      <c r="F87">
        <v>1</v>
      </c>
      <c r="G87">
        <v>1080</v>
      </c>
      <c r="H87">
        <v>3</v>
      </c>
      <c r="I87" t="s">
        <v>131</v>
      </c>
      <c r="J87" t="s">
        <v>134</v>
      </c>
      <c r="K87" t="s">
        <v>132</v>
      </c>
      <c r="L87">
        <v>1339</v>
      </c>
      <c r="N87">
        <v>1007</v>
      </c>
      <c r="O87" t="s">
        <v>133</v>
      </c>
      <c r="P87" t="s">
        <v>133</v>
      </c>
      <c r="Q87">
        <v>1</v>
      </c>
      <c r="W87">
        <v>0</v>
      </c>
      <c r="X87">
        <v>-269784120</v>
      </c>
      <c r="Y87">
        <f t="shared" si="44"/>
        <v>4</v>
      </c>
      <c r="AA87">
        <v>99.9</v>
      </c>
      <c r="AB87">
        <v>0</v>
      </c>
      <c r="AC87">
        <v>0</v>
      </c>
      <c r="AD87">
        <v>0</v>
      </c>
      <c r="AE87">
        <v>99.9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4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ROUND(Y87*Source!I81,9)</f>
        <v>0.2</v>
      </c>
      <c r="CY87">
        <f>AA87</f>
        <v>99.9</v>
      </c>
      <c r="CZ87">
        <f>AE87</f>
        <v>99.9</v>
      </c>
      <c r="DA87">
        <f>AI87</f>
        <v>1</v>
      </c>
      <c r="DB87">
        <f t="shared" si="45"/>
        <v>399.6</v>
      </c>
      <c r="DC87">
        <f t="shared" si="46"/>
        <v>0</v>
      </c>
      <c r="DD87" t="s">
        <v>3</v>
      </c>
      <c r="DE87" t="s">
        <v>3</v>
      </c>
      <c r="DF87">
        <f t="shared" si="51"/>
        <v>19.98</v>
      </c>
      <c r="DG87">
        <f>ROUND(ROUND(AF87,2)*CX87,2)</f>
        <v>0</v>
      </c>
      <c r="DH87">
        <f>ROUND(ROUND(AG87,2)*CX87,2)</f>
        <v>0</v>
      </c>
      <c r="DI87">
        <f t="shared" si="48"/>
        <v>0</v>
      </c>
      <c r="DJ87">
        <f>DF87</f>
        <v>19.98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ROW(Source!A82)</f>
        <v>82</v>
      </c>
      <c r="B88">
        <v>434513021</v>
      </c>
      <c r="C88">
        <v>434513561</v>
      </c>
      <c r="D88">
        <v>405844724</v>
      </c>
      <c r="E88">
        <v>1080</v>
      </c>
      <c r="F88">
        <v>1</v>
      </c>
      <c r="G88">
        <v>1080</v>
      </c>
      <c r="H88">
        <v>1</v>
      </c>
      <c r="I88" t="s">
        <v>190</v>
      </c>
      <c r="J88" t="s">
        <v>3</v>
      </c>
      <c r="K88" t="s">
        <v>191</v>
      </c>
      <c r="L88">
        <v>1191</v>
      </c>
      <c r="N88">
        <v>1013</v>
      </c>
      <c r="O88" t="s">
        <v>192</v>
      </c>
      <c r="P88" t="s">
        <v>192</v>
      </c>
      <c r="Q88">
        <v>1</v>
      </c>
      <c r="W88">
        <v>0</v>
      </c>
      <c r="X88">
        <v>476480486</v>
      </c>
      <c r="Y88">
        <f t="shared" si="44"/>
        <v>6.08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6.08</v>
      </c>
      <c r="AU88" t="s">
        <v>3</v>
      </c>
      <c r="AV88">
        <v>1</v>
      </c>
      <c r="AW88">
        <v>2</v>
      </c>
      <c r="AX88">
        <v>434513565</v>
      </c>
      <c r="AY88">
        <v>1</v>
      </c>
      <c r="AZ88">
        <v>0</v>
      </c>
      <c r="BA88">
        <v>106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ROUND(AT88*Source!I82*AH88*AL88,2)</f>
        <v>0</v>
      </c>
      <c r="CV88">
        <f>ROUND(Y88*Source!I82,9)</f>
        <v>0.30399999999999999</v>
      </c>
      <c r="CW88">
        <v>0</v>
      </c>
      <c r="CX88">
        <f>ROUND(Y88*Source!I82,9)</f>
        <v>0.30399999999999999</v>
      </c>
      <c r="CY88">
        <f>AD88</f>
        <v>0</v>
      </c>
      <c r="CZ88">
        <f>AH88</f>
        <v>0</v>
      </c>
      <c r="DA88">
        <f>AL88</f>
        <v>1</v>
      </c>
      <c r="DB88">
        <f t="shared" si="45"/>
        <v>0</v>
      </c>
      <c r="DC88">
        <f t="shared" si="46"/>
        <v>0</v>
      </c>
      <c r="DD88" t="s">
        <v>3</v>
      </c>
      <c r="DE88" t="s">
        <v>3</v>
      </c>
      <c r="DF88">
        <f t="shared" si="51"/>
        <v>0</v>
      </c>
      <c r="DG88">
        <f>ROUND(ROUND(AF88,2)*CX88,2)</f>
        <v>0</v>
      </c>
      <c r="DH88">
        <f>ROUND(ROUND(AG88,2)*CX88,2)</f>
        <v>0</v>
      </c>
      <c r="DI88">
        <f t="shared" si="48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ROW(Source!A82)</f>
        <v>82</v>
      </c>
      <c r="B89">
        <v>434513021</v>
      </c>
      <c r="C89">
        <v>434513561</v>
      </c>
      <c r="D89">
        <v>405916219</v>
      </c>
      <c r="E89">
        <v>1</v>
      </c>
      <c r="F89">
        <v>1</v>
      </c>
      <c r="G89">
        <v>1080</v>
      </c>
      <c r="H89">
        <v>2</v>
      </c>
      <c r="I89" t="s">
        <v>193</v>
      </c>
      <c r="J89" t="s">
        <v>194</v>
      </c>
      <c r="K89" t="s">
        <v>195</v>
      </c>
      <c r="L89">
        <v>1368</v>
      </c>
      <c r="N89">
        <v>1011</v>
      </c>
      <c r="O89" t="s">
        <v>196</v>
      </c>
      <c r="P89" t="s">
        <v>196</v>
      </c>
      <c r="Q89">
        <v>1</v>
      </c>
      <c r="W89">
        <v>0</v>
      </c>
      <c r="X89">
        <v>-1985943078</v>
      </c>
      <c r="Y89">
        <f t="shared" si="44"/>
        <v>4.57</v>
      </c>
      <c r="AA89">
        <v>0</v>
      </c>
      <c r="AB89">
        <v>1513.56</v>
      </c>
      <c r="AC89">
        <v>758.78</v>
      </c>
      <c r="AD89">
        <v>0</v>
      </c>
      <c r="AE89">
        <v>0</v>
      </c>
      <c r="AF89">
        <v>83.1</v>
      </c>
      <c r="AG89">
        <v>12.62</v>
      </c>
      <c r="AH89">
        <v>0</v>
      </c>
      <c r="AI89">
        <v>1</v>
      </c>
      <c r="AJ89">
        <v>17.07</v>
      </c>
      <c r="AK89">
        <v>56.35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4.57</v>
      </c>
      <c r="AU89" t="s">
        <v>3</v>
      </c>
      <c r="AV89">
        <v>0</v>
      </c>
      <c r="AW89">
        <v>2</v>
      </c>
      <c r="AX89">
        <v>434513566</v>
      </c>
      <c r="AY89">
        <v>1</v>
      </c>
      <c r="AZ89">
        <v>0</v>
      </c>
      <c r="BA89">
        <v>107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ROUND(Y89*Source!I82*DO89,9)</f>
        <v>2.88367</v>
      </c>
      <c r="CX89">
        <f>ROUND(Y89*Source!I82,9)</f>
        <v>0.22850000000000001</v>
      </c>
      <c r="CY89">
        <f>AB89</f>
        <v>1513.56</v>
      </c>
      <c r="CZ89">
        <f>AF89</f>
        <v>83.1</v>
      </c>
      <c r="DA89">
        <f>AJ89</f>
        <v>17.07</v>
      </c>
      <c r="DB89">
        <f t="shared" si="45"/>
        <v>379.77</v>
      </c>
      <c r="DC89">
        <f t="shared" si="46"/>
        <v>57.67</v>
      </c>
      <c r="DD89" t="s">
        <v>3</v>
      </c>
      <c r="DE89" t="s">
        <v>3</v>
      </c>
      <c r="DF89">
        <f t="shared" si="51"/>
        <v>0</v>
      </c>
      <c r="DG89">
        <f>ROUND(ROUND(AF89*AJ89,2)*CX89,2)</f>
        <v>324.13</v>
      </c>
      <c r="DH89">
        <f>ROUND(ROUND(AG89*AK89,2)*CX89,2)</f>
        <v>162.5</v>
      </c>
      <c r="DI89">
        <f t="shared" si="48"/>
        <v>0</v>
      </c>
      <c r="DJ89">
        <f>DG89</f>
        <v>324.13</v>
      </c>
      <c r="DK89">
        <v>0</v>
      </c>
      <c r="DL89" t="s">
        <v>197</v>
      </c>
      <c r="DM89">
        <v>0</v>
      </c>
      <c r="DN89" t="s">
        <v>192</v>
      </c>
      <c r="DO89">
        <v>12.62</v>
      </c>
    </row>
    <row r="90" spans="1:119" x14ac:dyDescent="0.2">
      <c r="A90">
        <f>ROW(Source!A82)</f>
        <v>82</v>
      </c>
      <c r="B90">
        <v>434513021</v>
      </c>
      <c r="C90">
        <v>434513561</v>
      </c>
      <c r="D90">
        <v>405884910</v>
      </c>
      <c r="E90">
        <v>1</v>
      </c>
      <c r="F90">
        <v>1</v>
      </c>
      <c r="G90">
        <v>1080</v>
      </c>
      <c r="H90">
        <v>3</v>
      </c>
      <c r="I90" t="s">
        <v>131</v>
      </c>
      <c r="J90" t="s">
        <v>134</v>
      </c>
      <c r="K90" t="s">
        <v>132</v>
      </c>
      <c r="L90">
        <v>1339</v>
      </c>
      <c r="N90">
        <v>1007</v>
      </c>
      <c r="O90" t="s">
        <v>133</v>
      </c>
      <c r="P90" t="s">
        <v>133</v>
      </c>
      <c r="Q90">
        <v>1</v>
      </c>
      <c r="W90">
        <v>0</v>
      </c>
      <c r="X90">
        <v>-269784120</v>
      </c>
      <c r="Y90">
        <f t="shared" si="44"/>
        <v>4</v>
      </c>
      <c r="AA90">
        <v>999</v>
      </c>
      <c r="AB90">
        <v>0</v>
      </c>
      <c r="AC90">
        <v>0</v>
      </c>
      <c r="AD90">
        <v>0</v>
      </c>
      <c r="AE90">
        <v>99.9</v>
      </c>
      <c r="AF90">
        <v>0</v>
      </c>
      <c r="AG90">
        <v>0</v>
      </c>
      <c r="AH90">
        <v>0</v>
      </c>
      <c r="AI90">
        <v>10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4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ROUND(Y90*Source!I82,9)</f>
        <v>0.2</v>
      </c>
      <c r="CY90">
        <f>AA90</f>
        <v>999</v>
      </c>
      <c r="CZ90">
        <f>AE90</f>
        <v>99.9</v>
      </c>
      <c r="DA90">
        <f>AI90</f>
        <v>10</v>
      </c>
      <c r="DB90">
        <f t="shared" si="45"/>
        <v>399.6</v>
      </c>
      <c r="DC90">
        <f t="shared" si="46"/>
        <v>0</v>
      </c>
      <c r="DD90" t="s">
        <v>3</v>
      </c>
      <c r="DE90" t="s">
        <v>3</v>
      </c>
      <c r="DF90">
        <f>ROUND(ROUND(AE90*AI90,2)*CX90,2)</f>
        <v>199.8</v>
      </c>
      <c r="DG90">
        <f t="shared" ref="DG90:DG104" si="52">ROUND(ROUND(AF90,2)*CX90,2)</f>
        <v>0</v>
      </c>
      <c r="DH90">
        <f t="shared" ref="DH90:DH104" si="53">ROUND(ROUND(AG90,2)*CX90,2)</f>
        <v>0</v>
      </c>
      <c r="DI90">
        <f t="shared" si="48"/>
        <v>0</v>
      </c>
      <c r="DJ90">
        <f>DF90</f>
        <v>199.8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ROW(Source!A85)</f>
        <v>85</v>
      </c>
      <c r="B91">
        <v>434513019</v>
      </c>
      <c r="C91">
        <v>434513569</v>
      </c>
      <c r="D91">
        <v>405844724</v>
      </c>
      <c r="E91">
        <v>1080</v>
      </c>
      <c r="F91">
        <v>1</v>
      </c>
      <c r="G91">
        <v>1080</v>
      </c>
      <c r="H91">
        <v>1</v>
      </c>
      <c r="I91" t="s">
        <v>190</v>
      </c>
      <c r="J91" t="s">
        <v>3</v>
      </c>
      <c r="K91" t="s">
        <v>191</v>
      </c>
      <c r="L91">
        <v>1191</v>
      </c>
      <c r="N91">
        <v>1013</v>
      </c>
      <c r="O91" t="s">
        <v>192</v>
      </c>
      <c r="P91" t="s">
        <v>192</v>
      </c>
      <c r="Q91">
        <v>1</v>
      </c>
      <c r="W91">
        <v>0</v>
      </c>
      <c r="X91">
        <v>476480486</v>
      </c>
      <c r="Y91">
        <f t="shared" si="44"/>
        <v>12.2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12.2</v>
      </c>
      <c r="AU91" t="s">
        <v>3</v>
      </c>
      <c r="AV91">
        <v>1</v>
      </c>
      <c r="AW91">
        <v>2</v>
      </c>
      <c r="AX91">
        <v>434513583</v>
      </c>
      <c r="AY91">
        <v>1</v>
      </c>
      <c r="AZ91">
        <v>0</v>
      </c>
      <c r="BA91">
        <v>109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ROUND(AT91*Source!I85*AH91*AL91,2)</f>
        <v>0</v>
      </c>
      <c r="CV91">
        <f>ROUND(Y91*Source!I85,9)</f>
        <v>0.61</v>
      </c>
      <c r="CW91">
        <v>0</v>
      </c>
      <c r="CX91">
        <f>ROUND(Y91*Source!I85,9)</f>
        <v>0.61</v>
      </c>
      <c r="CY91">
        <f>AD91</f>
        <v>0</v>
      </c>
      <c r="CZ91">
        <f>AH91</f>
        <v>0</v>
      </c>
      <c r="DA91">
        <f>AL91</f>
        <v>1</v>
      </c>
      <c r="DB91">
        <f t="shared" si="45"/>
        <v>0</v>
      </c>
      <c r="DC91">
        <f t="shared" si="46"/>
        <v>0</v>
      </c>
      <c r="DD91" t="s">
        <v>3</v>
      </c>
      <c r="DE91" t="s">
        <v>3</v>
      </c>
      <c r="DF91">
        <f t="shared" ref="DF91:DF107" si="54">ROUND(ROUND(AE91,2)*CX91,2)</f>
        <v>0</v>
      </c>
      <c r="DG91">
        <f t="shared" si="52"/>
        <v>0</v>
      </c>
      <c r="DH91">
        <f t="shared" si="53"/>
        <v>0</v>
      </c>
      <c r="DI91">
        <f t="shared" si="4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ROW(Source!A85)</f>
        <v>85</v>
      </c>
      <c r="B92">
        <v>434513019</v>
      </c>
      <c r="C92">
        <v>434513569</v>
      </c>
      <c r="D92">
        <v>405916219</v>
      </c>
      <c r="E92">
        <v>1</v>
      </c>
      <c r="F92">
        <v>1</v>
      </c>
      <c r="G92">
        <v>1080</v>
      </c>
      <c r="H92">
        <v>2</v>
      </c>
      <c r="I92" t="s">
        <v>193</v>
      </c>
      <c r="J92" t="s">
        <v>194</v>
      </c>
      <c r="K92" t="s">
        <v>195</v>
      </c>
      <c r="L92">
        <v>1368</v>
      </c>
      <c r="N92">
        <v>1011</v>
      </c>
      <c r="O92" t="s">
        <v>196</v>
      </c>
      <c r="P92" t="s">
        <v>196</v>
      </c>
      <c r="Q92">
        <v>1</v>
      </c>
      <c r="W92">
        <v>0</v>
      </c>
      <c r="X92">
        <v>-1985943078</v>
      </c>
      <c r="Y92">
        <f t="shared" si="44"/>
        <v>1.07</v>
      </c>
      <c r="AA92">
        <v>0</v>
      </c>
      <c r="AB92">
        <v>88.67</v>
      </c>
      <c r="AC92">
        <v>13.47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1.07</v>
      </c>
      <c r="AU92" t="s">
        <v>3</v>
      </c>
      <c r="AV92">
        <v>0</v>
      </c>
      <c r="AW92">
        <v>2</v>
      </c>
      <c r="AX92">
        <v>434513584</v>
      </c>
      <c r="AY92">
        <v>1</v>
      </c>
      <c r="AZ92">
        <v>0</v>
      </c>
      <c r="BA92">
        <v>110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ROUND(Y92*Source!I85*DO92,9)</f>
        <v>0.67517000000000005</v>
      </c>
      <c r="CX92">
        <f>ROUND(Y92*Source!I85,9)</f>
        <v>5.3499999999999999E-2</v>
      </c>
      <c r="CY92">
        <f>AB92</f>
        <v>88.67</v>
      </c>
      <c r="CZ92">
        <f>AF92</f>
        <v>83.1</v>
      </c>
      <c r="DA92">
        <f>AJ92</f>
        <v>1</v>
      </c>
      <c r="DB92">
        <f t="shared" si="45"/>
        <v>88.92</v>
      </c>
      <c r="DC92">
        <f t="shared" si="46"/>
        <v>13.5</v>
      </c>
      <c r="DD92" t="s">
        <v>3</v>
      </c>
      <c r="DE92" t="s">
        <v>3</v>
      </c>
      <c r="DF92">
        <f t="shared" si="54"/>
        <v>0</v>
      </c>
      <c r="DG92">
        <f t="shared" si="52"/>
        <v>4.45</v>
      </c>
      <c r="DH92">
        <f t="shared" si="53"/>
        <v>0.68</v>
      </c>
      <c r="DI92">
        <f t="shared" si="48"/>
        <v>0</v>
      </c>
      <c r="DJ92">
        <f>DG92</f>
        <v>4.45</v>
      </c>
      <c r="DK92">
        <v>0</v>
      </c>
      <c r="DL92" t="s">
        <v>197</v>
      </c>
      <c r="DM92">
        <v>0</v>
      </c>
      <c r="DN92" t="s">
        <v>192</v>
      </c>
      <c r="DO92">
        <v>12.62</v>
      </c>
    </row>
    <row r="93" spans="1:119" x14ac:dyDescent="0.2">
      <c r="A93">
        <f>ROW(Source!A85)</f>
        <v>85</v>
      </c>
      <c r="B93">
        <v>434513019</v>
      </c>
      <c r="C93">
        <v>434513569</v>
      </c>
      <c r="D93">
        <v>405915538</v>
      </c>
      <c r="E93">
        <v>1</v>
      </c>
      <c r="F93">
        <v>1</v>
      </c>
      <c r="G93">
        <v>1080</v>
      </c>
      <c r="H93">
        <v>2</v>
      </c>
      <c r="I93" t="s">
        <v>198</v>
      </c>
      <c r="J93" t="s">
        <v>199</v>
      </c>
      <c r="K93" t="s">
        <v>200</v>
      </c>
      <c r="L93">
        <v>1368</v>
      </c>
      <c r="N93">
        <v>1011</v>
      </c>
      <c r="O93" t="s">
        <v>196</v>
      </c>
      <c r="P93" t="s">
        <v>196</v>
      </c>
      <c r="Q93">
        <v>1</v>
      </c>
      <c r="W93">
        <v>0</v>
      </c>
      <c r="X93">
        <v>-613137510</v>
      </c>
      <c r="Y93">
        <f t="shared" si="44"/>
        <v>2.77</v>
      </c>
      <c r="AA93">
        <v>0</v>
      </c>
      <c r="AB93">
        <v>2.42</v>
      </c>
      <c r="AC93">
        <v>0</v>
      </c>
      <c r="AD93">
        <v>0</v>
      </c>
      <c r="AE93">
        <v>0</v>
      </c>
      <c r="AF93">
        <v>2.27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2.77</v>
      </c>
      <c r="AU93" t="s">
        <v>3</v>
      </c>
      <c r="AV93">
        <v>0</v>
      </c>
      <c r="AW93">
        <v>2</v>
      </c>
      <c r="AX93">
        <v>434513585</v>
      </c>
      <c r="AY93">
        <v>1</v>
      </c>
      <c r="AZ93">
        <v>0</v>
      </c>
      <c r="BA93">
        <v>111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ROUND(Y93*Source!I85*DO93,9)</f>
        <v>0</v>
      </c>
      <c r="CX93">
        <f>ROUND(Y93*Source!I85,9)</f>
        <v>0.13850000000000001</v>
      </c>
      <c r="CY93">
        <f>AB93</f>
        <v>2.42</v>
      </c>
      <c r="CZ93">
        <f>AF93</f>
        <v>2.27</v>
      </c>
      <c r="DA93">
        <f>AJ93</f>
        <v>1</v>
      </c>
      <c r="DB93">
        <f t="shared" si="45"/>
        <v>6.29</v>
      </c>
      <c r="DC93">
        <f t="shared" si="46"/>
        <v>0</v>
      </c>
      <c r="DD93" t="s">
        <v>3</v>
      </c>
      <c r="DE93" t="s">
        <v>3</v>
      </c>
      <c r="DF93">
        <f t="shared" si="54"/>
        <v>0</v>
      </c>
      <c r="DG93">
        <f t="shared" si="52"/>
        <v>0.31</v>
      </c>
      <c r="DH93">
        <f t="shared" si="53"/>
        <v>0</v>
      </c>
      <c r="DI93">
        <f t="shared" si="48"/>
        <v>0</v>
      </c>
      <c r="DJ93">
        <f>DG93</f>
        <v>0.31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ROW(Source!A85)</f>
        <v>85</v>
      </c>
      <c r="B94">
        <v>434513019</v>
      </c>
      <c r="C94">
        <v>434513569</v>
      </c>
      <c r="D94">
        <v>405915548</v>
      </c>
      <c r="E94">
        <v>1</v>
      </c>
      <c r="F94">
        <v>1</v>
      </c>
      <c r="G94">
        <v>1080</v>
      </c>
      <c r="H94">
        <v>2</v>
      </c>
      <c r="I94" t="s">
        <v>201</v>
      </c>
      <c r="J94" t="s">
        <v>202</v>
      </c>
      <c r="K94" t="s">
        <v>203</v>
      </c>
      <c r="L94">
        <v>1368</v>
      </c>
      <c r="N94">
        <v>1011</v>
      </c>
      <c r="O94" t="s">
        <v>196</v>
      </c>
      <c r="P94" t="s">
        <v>196</v>
      </c>
      <c r="Q94">
        <v>1</v>
      </c>
      <c r="W94">
        <v>0</v>
      </c>
      <c r="X94">
        <v>-1666610636</v>
      </c>
      <c r="Y94">
        <f t="shared" si="44"/>
        <v>2.77</v>
      </c>
      <c r="AA94">
        <v>0</v>
      </c>
      <c r="AB94">
        <v>0.78</v>
      </c>
      <c r="AC94">
        <v>0</v>
      </c>
      <c r="AD94">
        <v>0</v>
      </c>
      <c r="AE94">
        <v>0</v>
      </c>
      <c r="AF94">
        <v>0.73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2.77</v>
      </c>
      <c r="AU94" t="s">
        <v>3</v>
      </c>
      <c r="AV94">
        <v>0</v>
      </c>
      <c r="AW94">
        <v>2</v>
      </c>
      <c r="AX94">
        <v>434513586</v>
      </c>
      <c r="AY94">
        <v>1</v>
      </c>
      <c r="AZ94">
        <v>0</v>
      </c>
      <c r="BA94">
        <v>112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ROUND(Y94*Source!I85*DO94,9)</f>
        <v>0</v>
      </c>
      <c r="CX94">
        <f>ROUND(Y94*Source!I85,9)</f>
        <v>0.13850000000000001</v>
      </c>
      <c r="CY94">
        <f>AB94</f>
        <v>0.78</v>
      </c>
      <c r="CZ94">
        <f>AF94</f>
        <v>0.73</v>
      </c>
      <c r="DA94">
        <f>AJ94</f>
        <v>1</v>
      </c>
      <c r="DB94">
        <f t="shared" si="45"/>
        <v>2.02</v>
      </c>
      <c r="DC94">
        <f t="shared" si="46"/>
        <v>0</v>
      </c>
      <c r="DD94" t="s">
        <v>3</v>
      </c>
      <c r="DE94" t="s">
        <v>3</v>
      </c>
      <c r="DF94">
        <f t="shared" si="54"/>
        <v>0</v>
      </c>
      <c r="DG94">
        <f t="shared" si="52"/>
        <v>0.1</v>
      </c>
      <c r="DH94">
        <f t="shared" si="53"/>
        <v>0</v>
      </c>
      <c r="DI94">
        <f t="shared" si="48"/>
        <v>0</v>
      </c>
      <c r="DJ94">
        <f>DG94</f>
        <v>0.1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ROW(Source!A85)</f>
        <v>85</v>
      </c>
      <c r="B95">
        <v>434513019</v>
      </c>
      <c r="C95">
        <v>434513569</v>
      </c>
      <c r="D95">
        <v>405885119</v>
      </c>
      <c r="E95">
        <v>1</v>
      </c>
      <c r="F95">
        <v>1</v>
      </c>
      <c r="G95">
        <v>1080</v>
      </c>
      <c r="H95">
        <v>3</v>
      </c>
      <c r="I95" t="s">
        <v>252</v>
      </c>
      <c r="J95" t="s">
        <v>253</v>
      </c>
      <c r="K95" t="s">
        <v>254</v>
      </c>
      <c r="L95">
        <v>1348</v>
      </c>
      <c r="N95">
        <v>1009</v>
      </c>
      <c r="O95" t="s">
        <v>207</v>
      </c>
      <c r="P95" t="s">
        <v>207</v>
      </c>
      <c r="Q95">
        <v>1000</v>
      </c>
      <c r="W95">
        <v>0</v>
      </c>
      <c r="X95">
        <v>1286623552</v>
      </c>
      <c r="Y95">
        <f t="shared" si="44"/>
        <v>1E-3</v>
      </c>
      <c r="AA95">
        <v>7832.98</v>
      </c>
      <c r="AB95">
        <v>0</v>
      </c>
      <c r="AC95">
        <v>0</v>
      </c>
      <c r="AD95">
        <v>0</v>
      </c>
      <c r="AE95">
        <v>7246.05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1E-3</v>
      </c>
      <c r="AU95" t="s">
        <v>3</v>
      </c>
      <c r="AV95">
        <v>0</v>
      </c>
      <c r="AW95">
        <v>2</v>
      </c>
      <c r="AX95">
        <v>434513587</v>
      </c>
      <c r="AY95">
        <v>1</v>
      </c>
      <c r="AZ95">
        <v>0</v>
      </c>
      <c r="BA95">
        <v>113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ROUND(Y95*Source!I85,9)</f>
        <v>5.0000000000000002E-5</v>
      </c>
      <c r="CY95">
        <f t="shared" ref="CY95:CY103" si="55">AA95</f>
        <v>7832.98</v>
      </c>
      <c r="CZ95">
        <f t="shared" ref="CZ95:CZ103" si="56">AE95</f>
        <v>7246.05</v>
      </c>
      <c r="DA95">
        <f t="shared" ref="DA95:DA103" si="57">AI95</f>
        <v>1</v>
      </c>
      <c r="DB95">
        <f t="shared" si="45"/>
        <v>7.25</v>
      </c>
      <c r="DC95">
        <f t="shared" si="46"/>
        <v>0</v>
      </c>
      <c r="DD95" t="s">
        <v>3</v>
      </c>
      <c r="DE95" t="s">
        <v>3</v>
      </c>
      <c r="DF95">
        <f t="shared" si="54"/>
        <v>0.36</v>
      </c>
      <c r="DG95">
        <f t="shared" si="52"/>
        <v>0</v>
      </c>
      <c r="DH95">
        <f t="shared" si="53"/>
        <v>0</v>
      </c>
      <c r="DI95">
        <f t="shared" si="48"/>
        <v>0</v>
      </c>
      <c r="DJ95">
        <f t="shared" ref="DJ95:DJ103" si="58">DF95</f>
        <v>0.36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ROW(Source!A85)</f>
        <v>85</v>
      </c>
      <c r="B96">
        <v>434513019</v>
      </c>
      <c r="C96">
        <v>434513569</v>
      </c>
      <c r="D96">
        <v>405885136</v>
      </c>
      <c r="E96">
        <v>1</v>
      </c>
      <c r="F96">
        <v>1</v>
      </c>
      <c r="G96">
        <v>1080</v>
      </c>
      <c r="H96">
        <v>3</v>
      </c>
      <c r="I96" t="s">
        <v>255</v>
      </c>
      <c r="J96" t="s">
        <v>256</v>
      </c>
      <c r="K96" t="s">
        <v>257</v>
      </c>
      <c r="L96">
        <v>1348</v>
      </c>
      <c r="N96">
        <v>1009</v>
      </c>
      <c r="O96" t="s">
        <v>207</v>
      </c>
      <c r="P96" t="s">
        <v>207</v>
      </c>
      <c r="Q96">
        <v>1000</v>
      </c>
      <c r="W96">
        <v>0</v>
      </c>
      <c r="X96">
        <v>-1046938798</v>
      </c>
      <c r="Y96">
        <f t="shared" si="44"/>
        <v>0.01</v>
      </c>
      <c r="AA96">
        <v>10641.7</v>
      </c>
      <c r="AB96">
        <v>0</v>
      </c>
      <c r="AC96">
        <v>0</v>
      </c>
      <c r="AD96">
        <v>0</v>
      </c>
      <c r="AE96">
        <v>9844.31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0.01</v>
      </c>
      <c r="AU96" t="s">
        <v>3</v>
      </c>
      <c r="AV96">
        <v>0</v>
      </c>
      <c r="AW96">
        <v>2</v>
      </c>
      <c r="AX96">
        <v>434513588</v>
      </c>
      <c r="AY96">
        <v>1</v>
      </c>
      <c r="AZ96">
        <v>0</v>
      </c>
      <c r="BA96">
        <v>114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ROUND(Y96*Source!I85,9)</f>
        <v>5.0000000000000001E-4</v>
      </c>
      <c r="CY96">
        <f t="shared" si="55"/>
        <v>10641.7</v>
      </c>
      <c r="CZ96">
        <f t="shared" si="56"/>
        <v>9844.31</v>
      </c>
      <c r="DA96">
        <f t="shared" si="57"/>
        <v>1</v>
      </c>
      <c r="DB96">
        <f t="shared" si="45"/>
        <v>98.44</v>
      </c>
      <c r="DC96">
        <f t="shared" si="46"/>
        <v>0</v>
      </c>
      <c r="DD96" t="s">
        <v>3</v>
      </c>
      <c r="DE96" t="s">
        <v>3</v>
      </c>
      <c r="DF96">
        <f t="shared" si="54"/>
        <v>4.92</v>
      </c>
      <c r="DG96">
        <f t="shared" si="52"/>
        <v>0</v>
      </c>
      <c r="DH96">
        <f t="shared" si="53"/>
        <v>0</v>
      </c>
      <c r="DI96">
        <f t="shared" si="48"/>
        <v>0</v>
      </c>
      <c r="DJ96">
        <f t="shared" si="58"/>
        <v>4.92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ROW(Source!A85)</f>
        <v>85</v>
      </c>
      <c r="B97">
        <v>434513019</v>
      </c>
      <c r="C97">
        <v>434513569</v>
      </c>
      <c r="D97">
        <v>405884718</v>
      </c>
      <c r="E97">
        <v>1</v>
      </c>
      <c r="F97">
        <v>1</v>
      </c>
      <c r="G97">
        <v>1080</v>
      </c>
      <c r="H97">
        <v>3</v>
      </c>
      <c r="I97" t="s">
        <v>258</v>
      </c>
      <c r="J97" t="s">
        <v>259</v>
      </c>
      <c r="K97" t="s">
        <v>260</v>
      </c>
      <c r="L97">
        <v>1348</v>
      </c>
      <c r="N97">
        <v>1009</v>
      </c>
      <c r="O97" t="s">
        <v>207</v>
      </c>
      <c r="P97" t="s">
        <v>207</v>
      </c>
      <c r="Q97">
        <v>1000</v>
      </c>
      <c r="W97">
        <v>0</v>
      </c>
      <c r="X97">
        <v>356473523</v>
      </c>
      <c r="Y97">
        <f t="shared" ref="Y97:Y116" si="59">AT97</f>
        <v>2.5000000000000001E-4</v>
      </c>
      <c r="AA97">
        <v>17528.240000000002</v>
      </c>
      <c r="AB97">
        <v>0</v>
      </c>
      <c r="AC97">
        <v>0</v>
      </c>
      <c r="AD97">
        <v>0</v>
      </c>
      <c r="AE97">
        <v>16214.84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2.5000000000000001E-4</v>
      </c>
      <c r="AU97" t="s">
        <v>3</v>
      </c>
      <c r="AV97">
        <v>0</v>
      </c>
      <c r="AW97">
        <v>2</v>
      </c>
      <c r="AX97">
        <v>434513589</v>
      </c>
      <c r="AY97">
        <v>1</v>
      </c>
      <c r="AZ97">
        <v>0</v>
      </c>
      <c r="BA97">
        <v>115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ROUND(Y97*Source!I85,9)</f>
        <v>1.2500000000000001E-5</v>
      </c>
      <c r="CY97">
        <f t="shared" si="55"/>
        <v>17528.240000000002</v>
      </c>
      <c r="CZ97">
        <f t="shared" si="56"/>
        <v>16214.84</v>
      </c>
      <c r="DA97">
        <f t="shared" si="57"/>
        <v>1</v>
      </c>
      <c r="DB97">
        <f t="shared" ref="DB97:DB116" si="60">ROUND(ROUND(AT97*CZ97,2),6)</f>
        <v>4.05</v>
      </c>
      <c r="DC97">
        <f t="shared" ref="DC97:DC116" si="61">ROUND(ROUND(AT97*AG97,2),6)</f>
        <v>0</v>
      </c>
      <c r="DD97" t="s">
        <v>3</v>
      </c>
      <c r="DE97" t="s">
        <v>3</v>
      </c>
      <c r="DF97">
        <f t="shared" si="54"/>
        <v>0.2</v>
      </c>
      <c r="DG97">
        <f t="shared" si="52"/>
        <v>0</v>
      </c>
      <c r="DH97">
        <f t="shared" si="53"/>
        <v>0</v>
      </c>
      <c r="DI97">
        <f t="shared" ref="DI97:DI116" si="62">ROUND(ROUND(AH97,2)*CX97,2)</f>
        <v>0</v>
      </c>
      <c r="DJ97">
        <f t="shared" si="58"/>
        <v>0.2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434513019</v>
      </c>
      <c r="C98">
        <v>434513569</v>
      </c>
      <c r="D98">
        <v>405884725</v>
      </c>
      <c r="E98">
        <v>1</v>
      </c>
      <c r="F98">
        <v>1</v>
      </c>
      <c r="G98">
        <v>1080</v>
      </c>
      <c r="H98">
        <v>3</v>
      </c>
      <c r="I98" t="s">
        <v>204</v>
      </c>
      <c r="J98" t="s">
        <v>205</v>
      </c>
      <c r="K98" t="s">
        <v>206</v>
      </c>
      <c r="L98">
        <v>1348</v>
      </c>
      <c r="N98">
        <v>1009</v>
      </c>
      <c r="O98" t="s">
        <v>207</v>
      </c>
      <c r="P98" t="s">
        <v>207</v>
      </c>
      <c r="Q98">
        <v>1000</v>
      </c>
      <c r="W98">
        <v>0</v>
      </c>
      <c r="X98">
        <v>-1496526477</v>
      </c>
      <c r="Y98">
        <f t="shared" si="59"/>
        <v>6.0000000000000002E-5</v>
      </c>
      <c r="AA98">
        <v>12143.54</v>
      </c>
      <c r="AB98">
        <v>0</v>
      </c>
      <c r="AC98">
        <v>0</v>
      </c>
      <c r="AD98">
        <v>0</v>
      </c>
      <c r="AE98">
        <v>11233.62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6.0000000000000002E-5</v>
      </c>
      <c r="AU98" t="s">
        <v>3</v>
      </c>
      <c r="AV98">
        <v>0</v>
      </c>
      <c r="AW98">
        <v>2</v>
      </c>
      <c r="AX98">
        <v>434513590</v>
      </c>
      <c r="AY98">
        <v>1</v>
      </c>
      <c r="AZ98">
        <v>0</v>
      </c>
      <c r="BA98">
        <v>116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ROUND(Y98*Source!I85,9)</f>
        <v>3.0000000000000001E-6</v>
      </c>
      <c r="CY98">
        <f t="shared" si="55"/>
        <v>12143.54</v>
      </c>
      <c r="CZ98">
        <f t="shared" si="56"/>
        <v>11233.62</v>
      </c>
      <c r="DA98">
        <f t="shared" si="57"/>
        <v>1</v>
      </c>
      <c r="DB98">
        <f t="shared" si="60"/>
        <v>0.67</v>
      </c>
      <c r="DC98">
        <f t="shared" si="61"/>
        <v>0</v>
      </c>
      <c r="DD98" t="s">
        <v>3</v>
      </c>
      <c r="DE98" t="s">
        <v>3</v>
      </c>
      <c r="DF98">
        <f t="shared" si="54"/>
        <v>0.03</v>
      </c>
      <c r="DG98">
        <f t="shared" si="52"/>
        <v>0</v>
      </c>
      <c r="DH98">
        <f t="shared" si="53"/>
        <v>0</v>
      </c>
      <c r="DI98">
        <f t="shared" si="62"/>
        <v>0</v>
      </c>
      <c r="DJ98">
        <f t="shared" si="58"/>
        <v>0.03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ROW(Source!A85)</f>
        <v>85</v>
      </c>
      <c r="B99">
        <v>434513019</v>
      </c>
      <c r="C99">
        <v>434513569</v>
      </c>
      <c r="D99">
        <v>405891236</v>
      </c>
      <c r="E99">
        <v>1</v>
      </c>
      <c r="F99">
        <v>1</v>
      </c>
      <c r="G99">
        <v>1080</v>
      </c>
      <c r="H99">
        <v>3</v>
      </c>
      <c r="I99" t="s">
        <v>208</v>
      </c>
      <c r="J99" t="s">
        <v>209</v>
      </c>
      <c r="K99" t="s">
        <v>210</v>
      </c>
      <c r="L99">
        <v>1346</v>
      </c>
      <c r="N99">
        <v>1009</v>
      </c>
      <c r="O99" t="s">
        <v>211</v>
      </c>
      <c r="P99" t="s">
        <v>211</v>
      </c>
      <c r="Q99">
        <v>1</v>
      </c>
      <c r="W99">
        <v>0</v>
      </c>
      <c r="X99">
        <v>1537936782</v>
      </c>
      <c r="Y99">
        <f t="shared" si="59"/>
        <v>0.8</v>
      </c>
      <c r="AA99">
        <v>27.89</v>
      </c>
      <c r="AB99">
        <v>0</v>
      </c>
      <c r="AC99">
        <v>0</v>
      </c>
      <c r="AD99">
        <v>0</v>
      </c>
      <c r="AE99">
        <v>25.8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0.8</v>
      </c>
      <c r="AU99" t="s">
        <v>3</v>
      </c>
      <c r="AV99">
        <v>0</v>
      </c>
      <c r="AW99">
        <v>2</v>
      </c>
      <c r="AX99">
        <v>434513591</v>
      </c>
      <c r="AY99">
        <v>1</v>
      </c>
      <c r="AZ99">
        <v>0</v>
      </c>
      <c r="BA99">
        <v>117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ROUND(Y99*Source!I85,9)</f>
        <v>0.04</v>
      </c>
      <c r="CY99">
        <f t="shared" si="55"/>
        <v>27.89</v>
      </c>
      <c r="CZ99">
        <f t="shared" si="56"/>
        <v>25.8</v>
      </c>
      <c r="DA99">
        <f t="shared" si="57"/>
        <v>1</v>
      </c>
      <c r="DB99">
        <f t="shared" si="60"/>
        <v>20.64</v>
      </c>
      <c r="DC99">
        <f t="shared" si="61"/>
        <v>0</v>
      </c>
      <c r="DD99" t="s">
        <v>3</v>
      </c>
      <c r="DE99" t="s">
        <v>3</v>
      </c>
      <c r="DF99">
        <f t="shared" si="54"/>
        <v>1.03</v>
      </c>
      <c r="DG99">
        <f t="shared" si="52"/>
        <v>0</v>
      </c>
      <c r="DH99">
        <f t="shared" si="53"/>
        <v>0</v>
      </c>
      <c r="DI99">
        <f t="shared" si="62"/>
        <v>0</v>
      </c>
      <c r="DJ99">
        <f t="shared" si="58"/>
        <v>1.03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ROW(Source!A85)</f>
        <v>85</v>
      </c>
      <c r="B100">
        <v>434513019</v>
      </c>
      <c r="C100">
        <v>434513569</v>
      </c>
      <c r="D100">
        <v>405885027</v>
      </c>
      <c r="E100">
        <v>1</v>
      </c>
      <c r="F100">
        <v>1</v>
      </c>
      <c r="G100">
        <v>1080</v>
      </c>
      <c r="H100">
        <v>3</v>
      </c>
      <c r="I100" t="s">
        <v>215</v>
      </c>
      <c r="J100" t="s">
        <v>216</v>
      </c>
      <c r="K100" t="s">
        <v>217</v>
      </c>
      <c r="L100">
        <v>1348</v>
      </c>
      <c r="N100">
        <v>1009</v>
      </c>
      <c r="O100" t="s">
        <v>207</v>
      </c>
      <c r="P100" t="s">
        <v>207</v>
      </c>
      <c r="Q100">
        <v>1000</v>
      </c>
      <c r="W100">
        <v>0</v>
      </c>
      <c r="X100">
        <v>-1942970469</v>
      </c>
      <c r="Y100">
        <f t="shared" si="59"/>
        <v>4.0000000000000003E-5</v>
      </c>
      <c r="AA100">
        <v>8619.5400000000009</v>
      </c>
      <c r="AB100">
        <v>0</v>
      </c>
      <c r="AC100">
        <v>0</v>
      </c>
      <c r="AD100">
        <v>0</v>
      </c>
      <c r="AE100">
        <v>7973.67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4.0000000000000003E-5</v>
      </c>
      <c r="AU100" t="s">
        <v>3</v>
      </c>
      <c r="AV100">
        <v>0</v>
      </c>
      <c r="AW100">
        <v>2</v>
      </c>
      <c r="AX100">
        <v>434513592</v>
      </c>
      <c r="AY100">
        <v>1</v>
      </c>
      <c r="AZ100">
        <v>0</v>
      </c>
      <c r="BA100">
        <v>118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ROUND(Y100*Source!I85,9)</f>
        <v>1.9999999999999999E-6</v>
      </c>
      <c r="CY100">
        <f t="shared" si="55"/>
        <v>8619.5400000000009</v>
      </c>
      <c r="CZ100">
        <f t="shared" si="56"/>
        <v>7973.67</v>
      </c>
      <c r="DA100">
        <f t="shared" si="57"/>
        <v>1</v>
      </c>
      <c r="DB100">
        <f t="shared" si="60"/>
        <v>0.32</v>
      </c>
      <c r="DC100">
        <f t="shared" si="61"/>
        <v>0</v>
      </c>
      <c r="DD100" t="s">
        <v>3</v>
      </c>
      <c r="DE100" t="s">
        <v>3</v>
      </c>
      <c r="DF100">
        <f t="shared" si="54"/>
        <v>0.02</v>
      </c>
      <c r="DG100">
        <f t="shared" si="52"/>
        <v>0</v>
      </c>
      <c r="DH100">
        <f t="shared" si="53"/>
        <v>0</v>
      </c>
      <c r="DI100">
        <f t="shared" si="62"/>
        <v>0</v>
      </c>
      <c r="DJ100">
        <f t="shared" si="58"/>
        <v>0.02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ROW(Source!A85)</f>
        <v>85</v>
      </c>
      <c r="B101">
        <v>434513019</v>
      </c>
      <c r="C101">
        <v>434513569</v>
      </c>
      <c r="D101">
        <v>405908280</v>
      </c>
      <c r="E101">
        <v>1</v>
      </c>
      <c r="F101">
        <v>1</v>
      </c>
      <c r="G101">
        <v>1080</v>
      </c>
      <c r="H101">
        <v>3</v>
      </c>
      <c r="I101" t="s">
        <v>218</v>
      </c>
      <c r="J101" t="s">
        <v>219</v>
      </c>
      <c r="K101" t="s">
        <v>220</v>
      </c>
      <c r="L101">
        <v>1356</v>
      </c>
      <c r="N101">
        <v>1010</v>
      </c>
      <c r="O101" t="s">
        <v>221</v>
      </c>
      <c r="P101" t="s">
        <v>221</v>
      </c>
      <c r="Q101">
        <v>1000</v>
      </c>
      <c r="W101">
        <v>0</v>
      </c>
      <c r="X101">
        <v>-1221558404</v>
      </c>
      <c r="Y101">
        <f t="shared" si="59"/>
        <v>4.1000000000000003E-3</v>
      </c>
      <c r="AA101">
        <v>245.02</v>
      </c>
      <c r="AB101">
        <v>0</v>
      </c>
      <c r="AC101">
        <v>0</v>
      </c>
      <c r="AD101">
        <v>0</v>
      </c>
      <c r="AE101">
        <v>226.66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4.1000000000000003E-3</v>
      </c>
      <c r="AU101" t="s">
        <v>3</v>
      </c>
      <c r="AV101">
        <v>0</v>
      </c>
      <c r="AW101">
        <v>2</v>
      </c>
      <c r="AX101">
        <v>434513593</v>
      </c>
      <c r="AY101">
        <v>1</v>
      </c>
      <c r="AZ101">
        <v>0</v>
      </c>
      <c r="BA101">
        <v>119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ROUND(Y101*Source!I85,9)</f>
        <v>2.05E-4</v>
      </c>
      <c r="CY101">
        <f t="shared" si="55"/>
        <v>245.02</v>
      </c>
      <c r="CZ101">
        <f t="shared" si="56"/>
        <v>226.66</v>
      </c>
      <c r="DA101">
        <f t="shared" si="57"/>
        <v>1</v>
      </c>
      <c r="DB101">
        <f t="shared" si="60"/>
        <v>0.93</v>
      </c>
      <c r="DC101">
        <f t="shared" si="61"/>
        <v>0</v>
      </c>
      <c r="DD101" t="s">
        <v>3</v>
      </c>
      <c r="DE101" t="s">
        <v>3</v>
      </c>
      <c r="DF101">
        <f t="shared" si="54"/>
        <v>0.05</v>
      </c>
      <c r="DG101">
        <f t="shared" si="52"/>
        <v>0</v>
      </c>
      <c r="DH101">
        <f t="shared" si="53"/>
        <v>0</v>
      </c>
      <c r="DI101">
        <f t="shared" si="62"/>
        <v>0</v>
      </c>
      <c r="DJ101">
        <f t="shared" si="58"/>
        <v>0.05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ROW(Source!A85)</f>
        <v>85</v>
      </c>
      <c r="B102">
        <v>434513019</v>
      </c>
      <c r="C102">
        <v>434513569</v>
      </c>
      <c r="D102">
        <v>405907941</v>
      </c>
      <c r="E102">
        <v>1</v>
      </c>
      <c r="F102">
        <v>1</v>
      </c>
      <c r="G102">
        <v>1080</v>
      </c>
      <c r="H102">
        <v>3</v>
      </c>
      <c r="I102" t="s">
        <v>222</v>
      </c>
      <c r="J102" t="s">
        <v>223</v>
      </c>
      <c r="K102" t="s">
        <v>224</v>
      </c>
      <c r="L102">
        <v>1301</v>
      </c>
      <c r="N102">
        <v>1003</v>
      </c>
      <c r="O102" t="s">
        <v>28</v>
      </c>
      <c r="P102" t="s">
        <v>28</v>
      </c>
      <c r="Q102">
        <v>1</v>
      </c>
      <c r="W102">
        <v>0</v>
      </c>
      <c r="X102">
        <v>-949506742</v>
      </c>
      <c r="Y102">
        <f t="shared" si="59"/>
        <v>0.96</v>
      </c>
      <c r="AA102">
        <v>0.76</v>
      </c>
      <c r="AB102">
        <v>0</v>
      </c>
      <c r="AC102">
        <v>0</v>
      </c>
      <c r="AD102">
        <v>0</v>
      </c>
      <c r="AE102">
        <v>0.7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0.96</v>
      </c>
      <c r="AU102" t="s">
        <v>3</v>
      </c>
      <c r="AV102">
        <v>0</v>
      </c>
      <c r="AW102">
        <v>2</v>
      </c>
      <c r="AX102">
        <v>434513594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ROUND(Y102*Source!I85,9)</f>
        <v>4.8000000000000001E-2</v>
      </c>
      <c r="CY102">
        <f t="shared" si="55"/>
        <v>0.76</v>
      </c>
      <c r="CZ102">
        <f t="shared" si="56"/>
        <v>0.7</v>
      </c>
      <c r="DA102">
        <f t="shared" si="57"/>
        <v>1</v>
      </c>
      <c r="DB102">
        <f t="shared" si="60"/>
        <v>0.67</v>
      </c>
      <c r="DC102">
        <f t="shared" si="61"/>
        <v>0</v>
      </c>
      <c r="DD102" t="s">
        <v>3</v>
      </c>
      <c r="DE102" t="s">
        <v>3</v>
      </c>
      <c r="DF102">
        <f t="shared" si="54"/>
        <v>0.03</v>
      </c>
      <c r="DG102">
        <f t="shared" si="52"/>
        <v>0</v>
      </c>
      <c r="DH102">
        <f t="shared" si="53"/>
        <v>0</v>
      </c>
      <c r="DI102">
        <f t="shared" si="62"/>
        <v>0</v>
      </c>
      <c r="DJ102">
        <f t="shared" si="58"/>
        <v>0.03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ROW(Source!A85)</f>
        <v>85</v>
      </c>
      <c r="B103">
        <v>434513019</v>
      </c>
      <c r="C103">
        <v>434513569</v>
      </c>
      <c r="D103">
        <v>405907943</v>
      </c>
      <c r="E103">
        <v>1</v>
      </c>
      <c r="F103">
        <v>1</v>
      </c>
      <c r="G103">
        <v>1080</v>
      </c>
      <c r="H103">
        <v>3</v>
      </c>
      <c r="I103" t="s">
        <v>225</v>
      </c>
      <c r="J103" t="s">
        <v>226</v>
      </c>
      <c r="K103" t="s">
        <v>227</v>
      </c>
      <c r="L103">
        <v>1356</v>
      </c>
      <c r="N103">
        <v>1010</v>
      </c>
      <c r="O103" t="s">
        <v>221</v>
      </c>
      <c r="P103" t="s">
        <v>221</v>
      </c>
      <c r="Q103">
        <v>1000</v>
      </c>
      <c r="W103">
        <v>0</v>
      </c>
      <c r="X103">
        <v>-510359138</v>
      </c>
      <c r="Y103">
        <f t="shared" si="59"/>
        <v>8.3199999999999993E-3</v>
      </c>
      <c r="AA103">
        <v>6.96</v>
      </c>
      <c r="AB103">
        <v>0</v>
      </c>
      <c r="AC103">
        <v>0</v>
      </c>
      <c r="AD103">
        <v>0</v>
      </c>
      <c r="AE103">
        <v>6.44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8.3199999999999993E-3</v>
      </c>
      <c r="AU103" t="s">
        <v>3</v>
      </c>
      <c r="AV103">
        <v>0</v>
      </c>
      <c r="AW103">
        <v>2</v>
      </c>
      <c r="AX103">
        <v>434513595</v>
      </c>
      <c r="AY103">
        <v>1</v>
      </c>
      <c r="AZ103">
        <v>0</v>
      </c>
      <c r="BA103">
        <v>121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ROUND(Y103*Source!I85,9)</f>
        <v>4.1599999999999997E-4</v>
      </c>
      <c r="CY103">
        <f t="shared" si="55"/>
        <v>6.96</v>
      </c>
      <c r="CZ103">
        <f t="shared" si="56"/>
        <v>6.44</v>
      </c>
      <c r="DA103">
        <f t="shared" si="57"/>
        <v>1</v>
      </c>
      <c r="DB103">
        <f t="shared" si="60"/>
        <v>0.05</v>
      </c>
      <c r="DC103">
        <f t="shared" si="61"/>
        <v>0</v>
      </c>
      <c r="DD103" t="s">
        <v>3</v>
      </c>
      <c r="DE103" t="s">
        <v>3</v>
      </c>
      <c r="DF103">
        <f t="shared" si="54"/>
        <v>0</v>
      </c>
      <c r="DG103">
        <f t="shared" si="52"/>
        <v>0</v>
      </c>
      <c r="DH103">
        <f t="shared" si="53"/>
        <v>0</v>
      </c>
      <c r="DI103">
        <f t="shared" si="62"/>
        <v>0</v>
      </c>
      <c r="DJ103">
        <f t="shared" si="58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ROW(Source!A86)</f>
        <v>86</v>
      </c>
      <c r="B104">
        <v>434513021</v>
      </c>
      <c r="C104">
        <v>434513569</v>
      </c>
      <c r="D104">
        <v>405844724</v>
      </c>
      <c r="E104">
        <v>1080</v>
      </c>
      <c r="F104">
        <v>1</v>
      </c>
      <c r="G104">
        <v>1080</v>
      </c>
      <c r="H104">
        <v>1</v>
      </c>
      <c r="I104" t="s">
        <v>190</v>
      </c>
      <c r="J104" t="s">
        <v>3</v>
      </c>
      <c r="K104" t="s">
        <v>191</v>
      </c>
      <c r="L104">
        <v>1191</v>
      </c>
      <c r="N104">
        <v>1013</v>
      </c>
      <c r="O104" t="s">
        <v>192</v>
      </c>
      <c r="P104" t="s">
        <v>192</v>
      </c>
      <c r="Q104">
        <v>1</v>
      </c>
      <c r="W104">
        <v>0</v>
      </c>
      <c r="X104">
        <v>476480486</v>
      </c>
      <c r="Y104">
        <f t="shared" si="59"/>
        <v>12.2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12.2</v>
      </c>
      <c r="AU104" t="s">
        <v>3</v>
      </c>
      <c r="AV104">
        <v>1</v>
      </c>
      <c r="AW104">
        <v>2</v>
      </c>
      <c r="AX104">
        <v>434513583</v>
      </c>
      <c r="AY104">
        <v>1</v>
      </c>
      <c r="AZ104">
        <v>0</v>
      </c>
      <c r="BA104">
        <v>123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ROUND(AT104*Source!I86*AH104*AL104,2)</f>
        <v>0</v>
      </c>
      <c r="CV104">
        <f>ROUND(Y104*Source!I86,9)</f>
        <v>0.61</v>
      </c>
      <c r="CW104">
        <v>0</v>
      </c>
      <c r="CX104">
        <f>ROUND(Y104*Source!I86,9)</f>
        <v>0.61</v>
      </c>
      <c r="CY104">
        <f>AD104</f>
        <v>0</v>
      </c>
      <c r="CZ104">
        <f>AH104</f>
        <v>0</v>
      </c>
      <c r="DA104">
        <f>AL104</f>
        <v>1</v>
      </c>
      <c r="DB104">
        <f t="shared" si="60"/>
        <v>0</v>
      </c>
      <c r="DC104">
        <f t="shared" si="61"/>
        <v>0</v>
      </c>
      <c r="DD104" t="s">
        <v>3</v>
      </c>
      <c r="DE104" t="s">
        <v>3</v>
      </c>
      <c r="DF104">
        <f t="shared" si="54"/>
        <v>0</v>
      </c>
      <c r="DG104">
        <f t="shared" si="52"/>
        <v>0</v>
      </c>
      <c r="DH104">
        <f t="shared" si="53"/>
        <v>0</v>
      </c>
      <c r="DI104">
        <f t="shared" si="62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ROW(Source!A86)</f>
        <v>86</v>
      </c>
      <c r="B105">
        <v>434513021</v>
      </c>
      <c r="C105">
        <v>434513569</v>
      </c>
      <c r="D105">
        <v>405916219</v>
      </c>
      <c r="E105">
        <v>1</v>
      </c>
      <c r="F105">
        <v>1</v>
      </c>
      <c r="G105">
        <v>1080</v>
      </c>
      <c r="H105">
        <v>2</v>
      </c>
      <c r="I105" t="s">
        <v>193</v>
      </c>
      <c r="J105" t="s">
        <v>194</v>
      </c>
      <c r="K105" t="s">
        <v>195</v>
      </c>
      <c r="L105">
        <v>1368</v>
      </c>
      <c r="N105">
        <v>1011</v>
      </c>
      <c r="O105" t="s">
        <v>196</v>
      </c>
      <c r="P105" t="s">
        <v>196</v>
      </c>
      <c r="Q105">
        <v>1</v>
      </c>
      <c r="W105">
        <v>0</v>
      </c>
      <c r="X105">
        <v>-1985943078</v>
      </c>
      <c r="Y105">
        <f t="shared" si="59"/>
        <v>1.07</v>
      </c>
      <c r="AA105">
        <v>0</v>
      </c>
      <c r="AB105">
        <v>1513.56</v>
      </c>
      <c r="AC105">
        <v>758.78</v>
      </c>
      <c r="AD105">
        <v>0</v>
      </c>
      <c r="AE105">
        <v>0</v>
      </c>
      <c r="AF105">
        <v>83.1</v>
      </c>
      <c r="AG105">
        <v>12.62</v>
      </c>
      <c r="AH105">
        <v>0</v>
      </c>
      <c r="AI105">
        <v>1</v>
      </c>
      <c r="AJ105">
        <v>17.07</v>
      </c>
      <c r="AK105">
        <v>56.35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1.07</v>
      </c>
      <c r="AU105" t="s">
        <v>3</v>
      </c>
      <c r="AV105">
        <v>0</v>
      </c>
      <c r="AW105">
        <v>2</v>
      </c>
      <c r="AX105">
        <v>434513584</v>
      </c>
      <c r="AY105">
        <v>1</v>
      </c>
      <c r="AZ105">
        <v>0</v>
      </c>
      <c r="BA105">
        <v>124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ROUND(Y105*Source!I86*DO105,9)</f>
        <v>0.67517000000000005</v>
      </c>
      <c r="CX105">
        <f>ROUND(Y105*Source!I86,9)</f>
        <v>5.3499999999999999E-2</v>
      </c>
      <c r="CY105">
        <f>AB105</f>
        <v>1513.56</v>
      </c>
      <c r="CZ105">
        <f>AF105</f>
        <v>83.1</v>
      </c>
      <c r="DA105">
        <f>AJ105</f>
        <v>17.07</v>
      </c>
      <c r="DB105">
        <f t="shared" si="60"/>
        <v>88.92</v>
      </c>
      <c r="DC105">
        <f t="shared" si="61"/>
        <v>13.5</v>
      </c>
      <c r="DD105" t="s">
        <v>3</v>
      </c>
      <c r="DE105" t="s">
        <v>3</v>
      </c>
      <c r="DF105">
        <f t="shared" si="54"/>
        <v>0</v>
      </c>
      <c r="DG105">
        <f>ROUND(ROUND(AF105*AJ105,2)*CX105,2)</f>
        <v>75.89</v>
      </c>
      <c r="DH105">
        <f>ROUND(ROUND(AG105*AK105,2)*CX105,2)</f>
        <v>38.049999999999997</v>
      </c>
      <c r="DI105">
        <f t="shared" si="62"/>
        <v>0</v>
      </c>
      <c r="DJ105">
        <f>DG105</f>
        <v>75.89</v>
      </c>
      <c r="DK105">
        <v>0</v>
      </c>
      <c r="DL105" t="s">
        <v>197</v>
      </c>
      <c r="DM105">
        <v>0</v>
      </c>
      <c r="DN105" t="s">
        <v>192</v>
      </c>
      <c r="DO105">
        <v>12.62</v>
      </c>
    </row>
    <row r="106" spans="1:119" x14ac:dyDescent="0.2">
      <c r="A106">
        <f>ROW(Source!A86)</f>
        <v>86</v>
      </c>
      <c r="B106">
        <v>434513021</v>
      </c>
      <c r="C106">
        <v>434513569</v>
      </c>
      <c r="D106">
        <v>405915538</v>
      </c>
      <c r="E106">
        <v>1</v>
      </c>
      <c r="F106">
        <v>1</v>
      </c>
      <c r="G106">
        <v>1080</v>
      </c>
      <c r="H106">
        <v>2</v>
      </c>
      <c r="I106" t="s">
        <v>198</v>
      </c>
      <c r="J106" t="s">
        <v>199</v>
      </c>
      <c r="K106" t="s">
        <v>200</v>
      </c>
      <c r="L106">
        <v>1368</v>
      </c>
      <c r="N106">
        <v>1011</v>
      </c>
      <c r="O106" t="s">
        <v>196</v>
      </c>
      <c r="P106" t="s">
        <v>196</v>
      </c>
      <c r="Q106">
        <v>1</v>
      </c>
      <c r="W106">
        <v>0</v>
      </c>
      <c r="X106">
        <v>-613137510</v>
      </c>
      <c r="Y106">
        <f t="shared" si="59"/>
        <v>2.77</v>
      </c>
      <c r="AA106">
        <v>0</v>
      </c>
      <c r="AB106">
        <v>24.58</v>
      </c>
      <c r="AC106">
        <v>0</v>
      </c>
      <c r="AD106">
        <v>0</v>
      </c>
      <c r="AE106">
        <v>0</v>
      </c>
      <c r="AF106">
        <v>2.27</v>
      </c>
      <c r="AG106">
        <v>0</v>
      </c>
      <c r="AH106">
        <v>0</v>
      </c>
      <c r="AI106">
        <v>1</v>
      </c>
      <c r="AJ106">
        <v>10.15</v>
      </c>
      <c r="AK106">
        <v>56.35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2.77</v>
      </c>
      <c r="AU106" t="s">
        <v>3</v>
      </c>
      <c r="AV106">
        <v>0</v>
      </c>
      <c r="AW106">
        <v>2</v>
      </c>
      <c r="AX106">
        <v>434513585</v>
      </c>
      <c r="AY106">
        <v>1</v>
      </c>
      <c r="AZ106">
        <v>0</v>
      </c>
      <c r="BA106">
        <v>125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ROUND(Y106*Source!I86*DO106,9)</f>
        <v>0</v>
      </c>
      <c r="CX106">
        <f>ROUND(Y106*Source!I86,9)</f>
        <v>0.13850000000000001</v>
      </c>
      <c r="CY106">
        <f>AB106</f>
        <v>24.58</v>
      </c>
      <c r="CZ106">
        <f>AF106</f>
        <v>2.27</v>
      </c>
      <c r="DA106">
        <f>AJ106</f>
        <v>10.15</v>
      </c>
      <c r="DB106">
        <f t="shared" si="60"/>
        <v>6.29</v>
      </c>
      <c r="DC106">
        <f t="shared" si="61"/>
        <v>0</v>
      </c>
      <c r="DD106" t="s">
        <v>3</v>
      </c>
      <c r="DE106" t="s">
        <v>3</v>
      </c>
      <c r="DF106">
        <f t="shared" si="54"/>
        <v>0</v>
      </c>
      <c r="DG106">
        <f>ROUND(ROUND(AF106*AJ106,2)*CX106,2)</f>
        <v>3.19</v>
      </c>
      <c r="DH106">
        <f>ROUND(ROUND(AG106*AK106,2)*CX106,2)</f>
        <v>0</v>
      </c>
      <c r="DI106">
        <f t="shared" si="62"/>
        <v>0</v>
      </c>
      <c r="DJ106">
        <f>DG106</f>
        <v>3.19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434513021</v>
      </c>
      <c r="C107">
        <v>434513569</v>
      </c>
      <c r="D107">
        <v>405915548</v>
      </c>
      <c r="E107">
        <v>1</v>
      </c>
      <c r="F107">
        <v>1</v>
      </c>
      <c r="G107">
        <v>1080</v>
      </c>
      <c r="H107">
        <v>2</v>
      </c>
      <c r="I107" t="s">
        <v>201</v>
      </c>
      <c r="J107" t="s">
        <v>202</v>
      </c>
      <c r="K107" t="s">
        <v>203</v>
      </c>
      <c r="L107">
        <v>1368</v>
      </c>
      <c r="N107">
        <v>1011</v>
      </c>
      <c r="O107" t="s">
        <v>196</v>
      </c>
      <c r="P107" t="s">
        <v>196</v>
      </c>
      <c r="Q107">
        <v>1</v>
      </c>
      <c r="W107">
        <v>0</v>
      </c>
      <c r="X107">
        <v>-1666610636</v>
      </c>
      <c r="Y107">
        <f t="shared" si="59"/>
        <v>2.77</v>
      </c>
      <c r="AA107">
        <v>0</v>
      </c>
      <c r="AB107">
        <v>7.24</v>
      </c>
      <c r="AC107">
        <v>0</v>
      </c>
      <c r="AD107">
        <v>0</v>
      </c>
      <c r="AE107">
        <v>0</v>
      </c>
      <c r="AF107">
        <v>0.73</v>
      </c>
      <c r="AG107">
        <v>0</v>
      </c>
      <c r="AH107">
        <v>0</v>
      </c>
      <c r="AI107">
        <v>1</v>
      </c>
      <c r="AJ107">
        <v>9.3000000000000007</v>
      </c>
      <c r="AK107">
        <v>56.35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2.77</v>
      </c>
      <c r="AU107" t="s">
        <v>3</v>
      </c>
      <c r="AV107">
        <v>0</v>
      </c>
      <c r="AW107">
        <v>2</v>
      </c>
      <c r="AX107">
        <v>434513586</v>
      </c>
      <c r="AY107">
        <v>1</v>
      </c>
      <c r="AZ107">
        <v>0</v>
      </c>
      <c r="BA107">
        <v>126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ROUND(Y107*Source!I86*DO107,9)</f>
        <v>0</v>
      </c>
      <c r="CX107">
        <f>ROUND(Y107*Source!I86,9)</f>
        <v>0.13850000000000001</v>
      </c>
      <c r="CY107">
        <f>AB107</f>
        <v>7.24</v>
      </c>
      <c r="CZ107">
        <f>AF107</f>
        <v>0.73</v>
      </c>
      <c r="DA107">
        <f>AJ107</f>
        <v>9.3000000000000007</v>
      </c>
      <c r="DB107">
        <f t="shared" si="60"/>
        <v>2.02</v>
      </c>
      <c r="DC107">
        <f t="shared" si="61"/>
        <v>0</v>
      </c>
      <c r="DD107" t="s">
        <v>3</v>
      </c>
      <c r="DE107" t="s">
        <v>3</v>
      </c>
      <c r="DF107">
        <f t="shared" si="54"/>
        <v>0</v>
      </c>
      <c r="DG107">
        <f>ROUND(ROUND(AF107*AJ107,2)*CX107,2)</f>
        <v>0.94</v>
      </c>
      <c r="DH107">
        <f>ROUND(ROUND(AG107*AK107,2)*CX107,2)</f>
        <v>0</v>
      </c>
      <c r="DI107">
        <f t="shared" si="62"/>
        <v>0</v>
      </c>
      <c r="DJ107">
        <f>DG107</f>
        <v>0.94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434513021</v>
      </c>
      <c r="C108">
        <v>434513569</v>
      </c>
      <c r="D108">
        <v>405885119</v>
      </c>
      <c r="E108">
        <v>1</v>
      </c>
      <c r="F108">
        <v>1</v>
      </c>
      <c r="G108">
        <v>1080</v>
      </c>
      <c r="H108">
        <v>3</v>
      </c>
      <c r="I108" t="s">
        <v>252</v>
      </c>
      <c r="J108" t="s">
        <v>253</v>
      </c>
      <c r="K108" t="s">
        <v>254</v>
      </c>
      <c r="L108">
        <v>1348</v>
      </c>
      <c r="N108">
        <v>1009</v>
      </c>
      <c r="O108" t="s">
        <v>207</v>
      </c>
      <c r="P108" t="s">
        <v>207</v>
      </c>
      <c r="Q108">
        <v>1000</v>
      </c>
      <c r="W108">
        <v>0</v>
      </c>
      <c r="X108">
        <v>1286623552</v>
      </c>
      <c r="Y108">
        <f t="shared" si="59"/>
        <v>1E-3</v>
      </c>
      <c r="AA108">
        <v>65562.039999999994</v>
      </c>
      <c r="AB108">
        <v>0</v>
      </c>
      <c r="AC108">
        <v>0</v>
      </c>
      <c r="AD108">
        <v>0</v>
      </c>
      <c r="AE108">
        <v>7246.05</v>
      </c>
      <c r="AF108">
        <v>0</v>
      </c>
      <c r="AG108">
        <v>0</v>
      </c>
      <c r="AH108">
        <v>0</v>
      </c>
      <c r="AI108">
        <v>8.3699999999999992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1E-3</v>
      </c>
      <c r="AU108" t="s">
        <v>3</v>
      </c>
      <c r="AV108">
        <v>0</v>
      </c>
      <c r="AW108">
        <v>2</v>
      </c>
      <c r="AX108">
        <v>434513587</v>
      </c>
      <c r="AY108">
        <v>1</v>
      </c>
      <c r="AZ108">
        <v>0</v>
      </c>
      <c r="BA108">
        <v>127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ROUND(Y108*Source!I86,9)</f>
        <v>5.0000000000000002E-5</v>
      </c>
      <c r="CY108">
        <f t="shared" ref="CY108:CY116" si="63">AA108</f>
        <v>65562.039999999994</v>
      </c>
      <c r="CZ108">
        <f t="shared" ref="CZ108:CZ116" si="64">AE108</f>
        <v>7246.05</v>
      </c>
      <c r="DA108">
        <f t="shared" ref="DA108:DA116" si="65">AI108</f>
        <v>8.3699999999999992</v>
      </c>
      <c r="DB108">
        <f t="shared" si="60"/>
        <v>7.25</v>
      </c>
      <c r="DC108">
        <f t="shared" si="61"/>
        <v>0</v>
      </c>
      <c r="DD108" t="s">
        <v>3</v>
      </c>
      <c r="DE108" t="s">
        <v>3</v>
      </c>
      <c r="DF108">
        <f t="shared" ref="DF108:DF116" si="66">ROUND(ROUND(AE108*AI108,2)*CX108,2)</f>
        <v>3.03</v>
      </c>
      <c r="DG108">
        <f t="shared" ref="DG108:DG116" si="67">ROUND(ROUND(AF108,2)*CX108,2)</f>
        <v>0</v>
      </c>
      <c r="DH108">
        <f t="shared" ref="DH108:DH116" si="68">ROUND(ROUND(AG108,2)*CX108,2)</f>
        <v>0</v>
      </c>
      <c r="DI108">
        <f t="shared" si="62"/>
        <v>0</v>
      </c>
      <c r="DJ108">
        <f t="shared" ref="DJ108:DJ116" si="69">DF108</f>
        <v>3.03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ROW(Source!A86)</f>
        <v>86</v>
      </c>
      <c r="B109">
        <v>434513021</v>
      </c>
      <c r="C109">
        <v>434513569</v>
      </c>
      <c r="D109">
        <v>405885136</v>
      </c>
      <c r="E109">
        <v>1</v>
      </c>
      <c r="F109">
        <v>1</v>
      </c>
      <c r="G109">
        <v>1080</v>
      </c>
      <c r="H109">
        <v>3</v>
      </c>
      <c r="I109" t="s">
        <v>255</v>
      </c>
      <c r="J109" t="s">
        <v>256</v>
      </c>
      <c r="K109" t="s">
        <v>257</v>
      </c>
      <c r="L109">
        <v>1348</v>
      </c>
      <c r="N109">
        <v>1009</v>
      </c>
      <c r="O109" t="s">
        <v>207</v>
      </c>
      <c r="P109" t="s">
        <v>207</v>
      </c>
      <c r="Q109">
        <v>1000</v>
      </c>
      <c r="W109">
        <v>0</v>
      </c>
      <c r="X109">
        <v>-1046938798</v>
      </c>
      <c r="Y109">
        <f t="shared" si="59"/>
        <v>0.01</v>
      </c>
      <c r="AA109">
        <v>51718.66</v>
      </c>
      <c r="AB109">
        <v>0</v>
      </c>
      <c r="AC109">
        <v>0</v>
      </c>
      <c r="AD109">
        <v>0</v>
      </c>
      <c r="AE109">
        <v>9844.31</v>
      </c>
      <c r="AF109">
        <v>0</v>
      </c>
      <c r="AG109">
        <v>0</v>
      </c>
      <c r="AH109">
        <v>0</v>
      </c>
      <c r="AI109">
        <v>4.8600000000000003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0.01</v>
      </c>
      <c r="AU109" t="s">
        <v>3</v>
      </c>
      <c r="AV109">
        <v>0</v>
      </c>
      <c r="AW109">
        <v>2</v>
      </c>
      <c r="AX109">
        <v>434513588</v>
      </c>
      <c r="AY109">
        <v>1</v>
      </c>
      <c r="AZ109">
        <v>0</v>
      </c>
      <c r="BA109">
        <v>128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ROUND(Y109*Source!I86,9)</f>
        <v>5.0000000000000001E-4</v>
      </c>
      <c r="CY109">
        <f t="shared" si="63"/>
        <v>51718.66</v>
      </c>
      <c r="CZ109">
        <f t="shared" si="64"/>
        <v>9844.31</v>
      </c>
      <c r="DA109">
        <f t="shared" si="65"/>
        <v>4.8600000000000003</v>
      </c>
      <c r="DB109">
        <f t="shared" si="60"/>
        <v>98.44</v>
      </c>
      <c r="DC109">
        <f t="shared" si="61"/>
        <v>0</v>
      </c>
      <c r="DD109" t="s">
        <v>3</v>
      </c>
      <c r="DE109" t="s">
        <v>3</v>
      </c>
      <c r="DF109">
        <f t="shared" si="66"/>
        <v>23.92</v>
      </c>
      <c r="DG109">
        <f t="shared" si="67"/>
        <v>0</v>
      </c>
      <c r="DH109">
        <f t="shared" si="68"/>
        <v>0</v>
      </c>
      <c r="DI109">
        <f t="shared" si="62"/>
        <v>0</v>
      </c>
      <c r="DJ109">
        <f t="shared" si="69"/>
        <v>23.92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ROW(Source!A86)</f>
        <v>86</v>
      </c>
      <c r="B110">
        <v>434513021</v>
      </c>
      <c r="C110">
        <v>434513569</v>
      </c>
      <c r="D110">
        <v>405884718</v>
      </c>
      <c r="E110">
        <v>1</v>
      </c>
      <c r="F110">
        <v>1</v>
      </c>
      <c r="G110">
        <v>1080</v>
      </c>
      <c r="H110">
        <v>3</v>
      </c>
      <c r="I110" t="s">
        <v>258</v>
      </c>
      <c r="J110" t="s">
        <v>259</v>
      </c>
      <c r="K110" t="s">
        <v>260</v>
      </c>
      <c r="L110">
        <v>1348</v>
      </c>
      <c r="N110">
        <v>1009</v>
      </c>
      <c r="O110" t="s">
        <v>207</v>
      </c>
      <c r="P110" t="s">
        <v>207</v>
      </c>
      <c r="Q110">
        <v>1000</v>
      </c>
      <c r="W110">
        <v>0</v>
      </c>
      <c r="X110">
        <v>356473523</v>
      </c>
      <c r="Y110">
        <f t="shared" si="59"/>
        <v>2.5000000000000001E-4</v>
      </c>
      <c r="AA110">
        <v>60472.44</v>
      </c>
      <c r="AB110">
        <v>0</v>
      </c>
      <c r="AC110">
        <v>0</v>
      </c>
      <c r="AD110">
        <v>0</v>
      </c>
      <c r="AE110">
        <v>16214.84</v>
      </c>
      <c r="AF110">
        <v>0</v>
      </c>
      <c r="AG110">
        <v>0</v>
      </c>
      <c r="AH110">
        <v>0</v>
      </c>
      <c r="AI110">
        <v>3.45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2.5000000000000001E-4</v>
      </c>
      <c r="AU110" t="s">
        <v>3</v>
      </c>
      <c r="AV110">
        <v>0</v>
      </c>
      <c r="AW110">
        <v>2</v>
      </c>
      <c r="AX110">
        <v>434513589</v>
      </c>
      <c r="AY110">
        <v>1</v>
      </c>
      <c r="AZ110">
        <v>0</v>
      </c>
      <c r="BA110">
        <v>129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ROUND(Y110*Source!I86,9)</f>
        <v>1.2500000000000001E-5</v>
      </c>
      <c r="CY110">
        <f t="shared" si="63"/>
        <v>60472.44</v>
      </c>
      <c r="CZ110">
        <f t="shared" si="64"/>
        <v>16214.84</v>
      </c>
      <c r="DA110">
        <f t="shared" si="65"/>
        <v>3.45</v>
      </c>
      <c r="DB110">
        <f t="shared" si="60"/>
        <v>4.05</v>
      </c>
      <c r="DC110">
        <f t="shared" si="61"/>
        <v>0</v>
      </c>
      <c r="DD110" t="s">
        <v>3</v>
      </c>
      <c r="DE110" t="s">
        <v>3</v>
      </c>
      <c r="DF110">
        <f t="shared" si="66"/>
        <v>0.7</v>
      </c>
      <c r="DG110">
        <f t="shared" si="67"/>
        <v>0</v>
      </c>
      <c r="DH110">
        <f t="shared" si="68"/>
        <v>0</v>
      </c>
      <c r="DI110">
        <f t="shared" si="62"/>
        <v>0</v>
      </c>
      <c r="DJ110">
        <f t="shared" si="69"/>
        <v>0.7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ROW(Source!A86)</f>
        <v>86</v>
      </c>
      <c r="B111">
        <v>434513021</v>
      </c>
      <c r="C111">
        <v>434513569</v>
      </c>
      <c r="D111">
        <v>405884725</v>
      </c>
      <c r="E111">
        <v>1</v>
      </c>
      <c r="F111">
        <v>1</v>
      </c>
      <c r="G111">
        <v>1080</v>
      </c>
      <c r="H111">
        <v>3</v>
      </c>
      <c r="I111" t="s">
        <v>204</v>
      </c>
      <c r="J111" t="s">
        <v>205</v>
      </c>
      <c r="K111" t="s">
        <v>206</v>
      </c>
      <c r="L111">
        <v>1348</v>
      </c>
      <c r="N111">
        <v>1009</v>
      </c>
      <c r="O111" t="s">
        <v>207</v>
      </c>
      <c r="P111" t="s">
        <v>207</v>
      </c>
      <c r="Q111">
        <v>1000</v>
      </c>
      <c r="W111">
        <v>0</v>
      </c>
      <c r="X111">
        <v>-1496526477</v>
      </c>
      <c r="Y111">
        <f t="shared" si="59"/>
        <v>6.0000000000000002E-5</v>
      </c>
      <c r="AA111">
        <v>42866.71</v>
      </c>
      <c r="AB111">
        <v>0</v>
      </c>
      <c r="AC111">
        <v>0</v>
      </c>
      <c r="AD111">
        <v>0</v>
      </c>
      <c r="AE111">
        <v>11233.62</v>
      </c>
      <c r="AF111">
        <v>0</v>
      </c>
      <c r="AG111">
        <v>0</v>
      </c>
      <c r="AH111">
        <v>0</v>
      </c>
      <c r="AI111">
        <v>3.53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6.0000000000000002E-5</v>
      </c>
      <c r="AU111" t="s">
        <v>3</v>
      </c>
      <c r="AV111">
        <v>0</v>
      </c>
      <c r="AW111">
        <v>2</v>
      </c>
      <c r="AX111">
        <v>434513590</v>
      </c>
      <c r="AY111">
        <v>1</v>
      </c>
      <c r="AZ111">
        <v>0</v>
      </c>
      <c r="BA111">
        <v>130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ROUND(Y111*Source!I86,9)</f>
        <v>3.0000000000000001E-6</v>
      </c>
      <c r="CY111">
        <f t="shared" si="63"/>
        <v>42866.71</v>
      </c>
      <c r="CZ111">
        <f t="shared" si="64"/>
        <v>11233.62</v>
      </c>
      <c r="DA111">
        <f t="shared" si="65"/>
        <v>3.53</v>
      </c>
      <c r="DB111">
        <f t="shared" si="60"/>
        <v>0.67</v>
      </c>
      <c r="DC111">
        <f t="shared" si="61"/>
        <v>0</v>
      </c>
      <c r="DD111" t="s">
        <v>3</v>
      </c>
      <c r="DE111" t="s">
        <v>3</v>
      </c>
      <c r="DF111">
        <f t="shared" si="66"/>
        <v>0.12</v>
      </c>
      <c r="DG111">
        <f t="shared" si="67"/>
        <v>0</v>
      </c>
      <c r="DH111">
        <f t="shared" si="68"/>
        <v>0</v>
      </c>
      <c r="DI111">
        <f t="shared" si="62"/>
        <v>0</v>
      </c>
      <c r="DJ111">
        <f t="shared" si="69"/>
        <v>0.12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ROW(Source!A86)</f>
        <v>86</v>
      </c>
      <c r="B112">
        <v>434513021</v>
      </c>
      <c r="C112">
        <v>434513569</v>
      </c>
      <c r="D112">
        <v>405891236</v>
      </c>
      <c r="E112">
        <v>1</v>
      </c>
      <c r="F112">
        <v>1</v>
      </c>
      <c r="G112">
        <v>1080</v>
      </c>
      <c r="H112">
        <v>3</v>
      </c>
      <c r="I112" t="s">
        <v>208</v>
      </c>
      <c r="J112" t="s">
        <v>209</v>
      </c>
      <c r="K112" t="s">
        <v>210</v>
      </c>
      <c r="L112">
        <v>1346</v>
      </c>
      <c r="N112">
        <v>1009</v>
      </c>
      <c r="O112" t="s">
        <v>211</v>
      </c>
      <c r="P112" t="s">
        <v>211</v>
      </c>
      <c r="Q112">
        <v>1</v>
      </c>
      <c r="W112">
        <v>0</v>
      </c>
      <c r="X112">
        <v>1537936782</v>
      </c>
      <c r="Y112">
        <f t="shared" si="59"/>
        <v>0.8</v>
      </c>
      <c r="AA112">
        <v>212.24</v>
      </c>
      <c r="AB112">
        <v>0</v>
      </c>
      <c r="AC112">
        <v>0</v>
      </c>
      <c r="AD112">
        <v>0</v>
      </c>
      <c r="AE112">
        <v>25.8</v>
      </c>
      <c r="AF112">
        <v>0</v>
      </c>
      <c r="AG112">
        <v>0</v>
      </c>
      <c r="AH112">
        <v>0</v>
      </c>
      <c r="AI112">
        <v>7.61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0.8</v>
      </c>
      <c r="AU112" t="s">
        <v>3</v>
      </c>
      <c r="AV112">
        <v>0</v>
      </c>
      <c r="AW112">
        <v>2</v>
      </c>
      <c r="AX112">
        <v>434513591</v>
      </c>
      <c r="AY112">
        <v>1</v>
      </c>
      <c r="AZ112">
        <v>0</v>
      </c>
      <c r="BA112">
        <v>131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ROUND(Y112*Source!I86,9)</f>
        <v>0.04</v>
      </c>
      <c r="CY112">
        <f t="shared" si="63"/>
        <v>212.24</v>
      </c>
      <c r="CZ112">
        <f t="shared" si="64"/>
        <v>25.8</v>
      </c>
      <c r="DA112">
        <f t="shared" si="65"/>
        <v>7.61</v>
      </c>
      <c r="DB112">
        <f t="shared" si="60"/>
        <v>20.64</v>
      </c>
      <c r="DC112">
        <f t="shared" si="61"/>
        <v>0</v>
      </c>
      <c r="DD112" t="s">
        <v>3</v>
      </c>
      <c r="DE112" t="s">
        <v>3</v>
      </c>
      <c r="DF112">
        <f t="shared" si="66"/>
        <v>7.85</v>
      </c>
      <c r="DG112">
        <f t="shared" si="67"/>
        <v>0</v>
      </c>
      <c r="DH112">
        <f t="shared" si="68"/>
        <v>0</v>
      </c>
      <c r="DI112">
        <f t="shared" si="62"/>
        <v>0</v>
      </c>
      <c r="DJ112">
        <f t="shared" si="69"/>
        <v>7.85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ROW(Source!A86)</f>
        <v>86</v>
      </c>
      <c r="B113">
        <v>434513021</v>
      </c>
      <c r="C113">
        <v>434513569</v>
      </c>
      <c r="D113">
        <v>405885027</v>
      </c>
      <c r="E113">
        <v>1</v>
      </c>
      <c r="F113">
        <v>1</v>
      </c>
      <c r="G113">
        <v>1080</v>
      </c>
      <c r="H113">
        <v>3</v>
      </c>
      <c r="I113" t="s">
        <v>215</v>
      </c>
      <c r="J113" t="s">
        <v>216</v>
      </c>
      <c r="K113" t="s">
        <v>217</v>
      </c>
      <c r="L113">
        <v>1348</v>
      </c>
      <c r="N113">
        <v>1009</v>
      </c>
      <c r="O113" t="s">
        <v>207</v>
      </c>
      <c r="P113" t="s">
        <v>207</v>
      </c>
      <c r="Q113">
        <v>1000</v>
      </c>
      <c r="W113">
        <v>0</v>
      </c>
      <c r="X113">
        <v>-1942970469</v>
      </c>
      <c r="Y113">
        <f t="shared" si="59"/>
        <v>4.0000000000000003E-5</v>
      </c>
      <c r="AA113">
        <v>78696.38</v>
      </c>
      <c r="AB113">
        <v>0</v>
      </c>
      <c r="AC113">
        <v>0</v>
      </c>
      <c r="AD113">
        <v>0</v>
      </c>
      <c r="AE113">
        <v>7973.67</v>
      </c>
      <c r="AF113">
        <v>0</v>
      </c>
      <c r="AG113">
        <v>0</v>
      </c>
      <c r="AH113">
        <v>0</v>
      </c>
      <c r="AI113">
        <v>9.1300000000000008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4.0000000000000003E-5</v>
      </c>
      <c r="AU113" t="s">
        <v>3</v>
      </c>
      <c r="AV113">
        <v>0</v>
      </c>
      <c r="AW113">
        <v>2</v>
      </c>
      <c r="AX113">
        <v>434513592</v>
      </c>
      <c r="AY113">
        <v>1</v>
      </c>
      <c r="AZ113">
        <v>0</v>
      </c>
      <c r="BA113">
        <v>132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ROUND(Y113*Source!I86,9)</f>
        <v>1.9999999999999999E-6</v>
      </c>
      <c r="CY113">
        <f t="shared" si="63"/>
        <v>78696.38</v>
      </c>
      <c r="CZ113">
        <f t="shared" si="64"/>
        <v>7973.67</v>
      </c>
      <c r="DA113">
        <f t="shared" si="65"/>
        <v>9.1300000000000008</v>
      </c>
      <c r="DB113">
        <f t="shared" si="60"/>
        <v>0.32</v>
      </c>
      <c r="DC113">
        <f t="shared" si="61"/>
        <v>0</v>
      </c>
      <c r="DD113" t="s">
        <v>3</v>
      </c>
      <c r="DE113" t="s">
        <v>3</v>
      </c>
      <c r="DF113">
        <f t="shared" si="66"/>
        <v>0.15</v>
      </c>
      <c r="DG113">
        <f t="shared" si="67"/>
        <v>0</v>
      </c>
      <c r="DH113">
        <f t="shared" si="68"/>
        <v>0</v>
      </c>
      <c r="DI113">
        <f t="shared" si="62"/>
        <v>0</v>
      </c>
      <c r="DJ113">
        <f t="shared" si="69"/>
        <v>0.15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ROW(Source!A86)</f>
        <v>86</v>
      </c>
      <c r="B114">
        <v>434513021</v>
      </c>
      <c r="C114">
        <v>434513569</v>
      </c>
      <c r="D114">
        <v>405908280</v>
      </c>
      <c r="E114">
        <v>1</v>
      </c>
      <c r="F114">
        <v>1</v>
      </c>
      <c r="G114">
        <v>1080</v>
      </c>
      <c r="H114">
        <v>3</v>
      </c>
      <c r="I114" t="s">
        <v>218</v>
      </c>
      <c r="J114" t="s">
        <v>219</v>
      </c>
      <c r="K114" t="s">
        <v>220</v>
      </c>
      <c r="L114">
        <v>1356</v>
      </c>
      <c r="N114">
        <v>1010</v>
      </c>
      <c r="O114" t="s">
        <v>221</v>
      </c>
      <c r="P114" t="s">
        <v>221</v>
      </c>
      <c r="Q114">
        <v>1000</v>
      </c>
      <c r="W114">
        <v>0</v>
      </c>
      <c r="X114">
        <v>-1221558404</v>
      </c>
      <c r="Y114">
        <f t="shared" si="59"/>
        <v>4.1000000000000003E-3</v>
      </c>
      <c r="AA114">
        <v>1651.43</v>
      </c>
      <c r="AB114">
        <v>0</v>
      </c>
      <c r="AC114">
        <v>0</v>
      </c>
      <c r="AD114">
        <v>0</v>
      </c>
      <c r="AE114">
        <v>226.66</v>
      </c>
      <c r="AF114">
        <v>0</v>
      </c>
      <c r="AG114">
        <v>0</v>
      </c>
      <c r="AH114">
        <v>0</v>
      </c>
      <c r="AI114">
        <v>6.74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4.1000000000000003E-3</v>
      </c>
      <c r="AU114" t="s">
        <v>3</v>
      </c>
      <c r="AV114">
        <v>0</v>
      </c>
      <c r="AW114">
        <v>2</v>
      </c>
      <c r="AX114">
        <v>434513593</v>
      </c>
      <c r="AY114">
        <v>1</v>
      </c>
      <c r="AZ114">
        <v>0</v>
      </c>
      <c r="BA114">
        <v>133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ROUND(Y114*Source!I86,9)</f>
        <v>2.05E-4</v>
      </c>
      <c r="CY114">
        <f t="shared" si="63"/>
        <v>1651.43</v>
      </c>
      <c r="CZ114">
        <f t="shared" si="64"/>
        <v>226.66</v>
      </c>
      <c r="DA114">
        <f t="shared" si="65"/>
        <v>6.74</v>
      </c>
      <c r="DB114">
        <f t="shared" si="60"/>
        <v>0.93</v>
      </c>
      <c r="DC114">
        <f t="shared" si="61"/>
        <v>0</v>
      </c>
      <c r="DD114" t="s">
        <v>3</v>
      </c>
      <c r="DE114" t="s">
        <v>3</v>
      </c>
      <c r="DF114">
        <f t="shared" si="66"/>
        <v>0.31</v>
      </c>
      <c r="DG114">
        <f t="shared" si="67"/>
        <v>0</v>
      </c>
      <c r="DH114">
        <f t="shared" si="68"/>
        <v>0</v>
      </c>
      <c r="DI114">
        <f t="shared" si="62"/>
        <v>0</v>
      </c>
      <c r="DJ114">
        <f t="shared" si="69"/>
        <v>0.31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ROW(Source!A86)</f>
        <v>86</v>
      </c>
      <c r="B115">
        <v>434513021</v>
      </c>
      <c r="C115">
        <v>434513569</v>
      </c>
      <c r="D115">
        <v>405907941</v>
      </c>
      <c r="E115">
        <v>1</v>
      </c>
      <c r="F115">
        <v>1</v>
      </c>
      <c r="G115">
        <v>1080</v>
      </c>
      <c r="H115">
        <v>3</v>
      </c>
      <c r="I115" t="s">
        <v>222</v>
      </c>
      <c r="J115" t="s">
        <v>223</v>
      </c>
      <c r="K115" t="s">
        <v>224</v>
      </c>
      <c r="L115">
        <v>1301</v>
      </c>
      <c r="N115">
        <v>1003</v>
      </c>
      <c r="O115" t="s">
        <v>28</v>
      </c>
      <c r="P115" t="s">
        <v>28</v>
      </c>
      <c r="Q115">
        <v>1</v>
      </c>
      <c r="W115">
        <v>0</v>
      </c>
      <c r="X115">
        <v>-949506742</v>
      </c>
      <c r="Y115">
        <f t="shared" si="59"/>
        <v>0.96</v>
      </c>
      <c r="AA115">
        <v>5.35</v>
      </c>
      <c r="AB115">
        <v>0</v>
      </c>
      <c r="AC115">
        <v>0</v>
      </c>
      <c r="AD115">
        <v>0</v>
      </c>
      <c r="AE115">
        <v>0.7</v>
      </c>
      <c r="AF115">
        <v>0</v>
      </c>
      <c r="AG115">
        <v>0</v>
      </c>
      <c r="AH115">
        <v>0</v>
      </c>
      <c r="AI115">
        <v>7.07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0.96</v>
      </c>
      <c r="AU115" t="s">
        <v>3</v>
      </c>
      <c r="AV115">
        <v>0</v>
      </c>
      <c r="AW115">
        <v>2</v>
      </c>
      <c r="AX115">
        <v>434513594</v>
      </c>
      <c r="AY115">
        <v>1</v>
      </c>
      <c r="AZ115">
        <v>0</v>
      </c>
      <c r="BA115">
        <v>134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ROUND(Y115*Source!I86,9)</f>
        <v>4.8000000000000001E-2</v>
      </c>
      <c r="CY115">
        <f t="shared" si="63"/>
        <v>5.35</v>
      </c>
      <c r="CZ115">
        <f t="shared" si="64"/>
        <v>0.7</v>
      </c>
      <c r="DA115">
        <f t="shared" si="65"/>
        <v>7.07</v>
      </c>
      <c r="DB115">
        <f t="shared" si="60"/>
        <v>0.67</v>
      </c>
      <c r="DC115">
        <f t="shared" si="61"/>
        <v>0</v>
      </c>
      <c r="DD115" t="s">
        <v>3</v>
      </c>
      <c r="DE115" t="s">
        <v>3</v>
      </c>
      <c r="DF115">
        <f t="shared" si="66"/>
        <v>0.24</v>
      </c>
      <c r="DG115">
        <f t="shared" si="67"/>
        <v>0</v>
      </c>
      <c r="DH115">
        <f t="shared" si="68"/>
        <v>0</v>
      </c>
      <c r="DI115">
        <f t="shared" si="62"/>
        <v>0</v>
      </c>
      <c r="DJ115">
        <f t="shared" si="69"/>
        <v>0.24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ROW(Source!A86)</f>
        <v>86</v>
      </c>
      <c r="B116">
        <v>434513021</v>
      </c>
      <c r="C116">
        <v>434513569</v>
      </c>
      <c r="D116">
        <v>405907943</v>
      </c>
      <c r="E116">
        <v>1</v>
      </c>
      <c r="F116">
        <v>1</v>
      </c>
      <c r="G116">
        <v>1080</v>
      </c>
      <c r="H116">
        <v>3</v>
      </c>
      <c r="I116" t="s">
        <v>225</v>
      </c>
      <c r="J116" t="s">
        <v>226</v>
      </c>
      <c r="K116" t="s">
        <v>227</v>
      </c>
      <c r="L116">
        <v>1356</v>
      </c>
      <c r="N116">
        <v>1010</v>
      </c>
      <c r="O116" t="s">
        <v>221</v>
      </c>
      <c r="P116" t="s">
        <v>221</v>
      </c>
      <c r="Q116">
        <v>1000</v>
      </c>
      <c r="W116">
        <v>0</v>
      </c>
      <c r="X116">
        <v>-510359138</v>
      </c>
      <c r="Y116">
        <f t="shared" si="59"/>
        <v>8.3199999999999993E-3</v>
      </c>
      <c r="AA116">
        <v>232.73</v>
      </c>
      <c r="AB116">
        <v>0</v>
      </c>
      <c r="AC116">
        <v>0</v>
      </c>
      <c r="AD116">
        <v>0</v>
      </c>
      <c r="AE116">
        <v>6.44</v>
      </c>
      <c r="AF116">
        <v>0</v>
      </c>
      <c r="AG116">
        <v>0</v>
      </c>
      <c r="AH116">
        <v>0</v>
      </c>
      <c r="AI116">
        <v>33.43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8.3199999999999993E-3</v>
      </c>
      <c r="AU116" t="s">
        <v>3</v>
      </c>
      <c r="AV116">
        <v>0</v>
      </c>
      <c r="AW116">
        <v>2</v>
      </c>
      <c r="AX116">
        <v>434513595</v>
      </c>
      <c r="AY116">
        <v>1</v>
      </c>
      <c r="AZ116">
        <v>0</v>
      </c>
      <c r="BA116">
        <v>135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ROUND(Y116*Source!I86,9)</f>
        <v>4.1599999999999997E-4</v>
      </c>
      <c r="CY116">
        <f t="shared" si="63"/>
        <v>232.73</v>
      </c>
      <c r="CZ116">
        <f t="shared" si="64"/>
        <v>6.44</v>
      </c>
      <c r="DA116">
        <f t="shared" si="65"/>
        <v>33.43</v>
      </c>
      <c r="DB116">
        <f t="shared" si="60"/>
        <v>0.05</v>
      </c>
      <c r="DC116">
        <f t="shared" si="61"/>
        <v>0</v>
      </c>
      <c r="DD116" t="s">
        <v>3</v>
      </c>
      <c r="DE116" t="s">
        <v>3</v>
      </c>
      <c r="DF116">
        <f t="shared" si="66"/>
        <v>0.09</v>
      </c>
      <c r="DG116">
        <f t="shared" si="67"/>
        <v>0</v>
      </c>
      <c r="DH116">
        <f t="shared" si="68"/>
        <v>0</v>
      </c>
      <c r="DI116">
        <f t="shared" si="62"/>
        <v>0</v>
      </c>
      <c r="DJ116">
        <f t="shared" si="69"/>
        <v>0.09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434517694</v>
      </c>
      <c r="C1">
        <v>434517672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190</v>
      </c>
      <c r="J1" t="s">
        <v>3</v>
      </c>
      <c r="K1" t="s">
        <v>191</v>
      </c>
      <c r="L1">
        <v>1191</v>
      </c>
      <c r="N1">
        <v>1013</v>
      </c>
      <c r="O1" t="s">
        <v>192</v>
      </c>
      <c r="P1" t="s">
        <v>192</v>
      </c>
      <c r="Q1">
        <v>1</v>
      </c>
      <c r="X1">
        <v>8.01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8.01</v>
      </c>
      <c r="AH1">
        <v>2</v>
      </c>
      <c r="AI1">
        <v>434517694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434517695</v>
      </c>
      <c r="C2">
        <v>434517672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193</v>
      </c>
      <c r="J2" t="s">
        <v>194</v>
      </c>
      <c r="K2" t="s">
        <v>195</v>
      </c>
      <c r="L2">
        <v>1368</v>
      </c>
      <c r="N2">
        <v>1011</v>
      </c>
      <c r="O2" t="s">
        <v>196</v>
      </c>
      <c r="P2" t="s">
        <v>196</v>
      </c>
      <c r="Q2">
        <v>1</v>
      </c>
      <c r="X2">
        <v>1.06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1.06</v>
      </c>
      <c r="AH2">
        <v>2</v>
      </c>
      <c r="AI2">
        <v>434517695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434517696</v>
      </c>
      <c r="C3">
        <v>434517672</v>
      </c>
      <c r="D3">
        <v>405915538</v>
      </c>
      <c r="E3">
        <v>1</v>
      </c>
      <c r="F3">
        <v>1</v>
      </c>
      <c r="G3">
        <v>1080</v>
      </c>
      <c r="H3">
        <v>2</v>
      </c>
      <c r="I3" t="s">
        <v>198</v>
      </c>
      <c r="J3" t="s">
        <v>199</v>
      </c>
      <c r="K3" t="s">
        <v>200</v>
      </c>
      <c r="L3">
        <v>1368</v>
      </c>
      <c r="N3">
        <v>1011</v>
      </c>
      <c r="O3" t="s">
        <v>196</v>
      </c>
      <c r="P3" t="s">
        <v>196</v>
      </c>
      <c r="Q3">
        <v>1</v>
      </c>
      <c r="X3">
        <v>1.77</v>
      </c>
      <c r="Y3">
        <v>0</v>
      </c>
      <c r="Z3">
        <v>2.27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1.77</v>
      </c>
      <c r="AH3">
        <v>2</v>
      </c>
      <c r="AI3">
        <v>434517696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434517697</v>
      </c>
      <c r="C4">
        <v>434517672</v>
      </c>
      <c r="D4">
        <v>405915548</v>
      </c>
      <c r="E4">
        <v>1</v>
      </c>
      <c r="F4">
        <v>1</v>
      </c>
      <c r="G4">
        <v>1080</v>
      </c>
      <c r="H4">
        <v>2</v>
      </c>
      <c r="I4" t="s">
        <v>201</v>
      </c>
      <c r="J4" t="s">
        <v>202</v>
      </c>
      <c r="K4" t="s">
        <v>203</v>
      </c>
      <c r="L4">
        <v>1368</v>
      </c>
      <c r="N4">
        <v>1011</v>
      </c>
      <c r="O4" t="s">
        <v>196</v>
      </c>
      <c r="P4" t="s">
        <v>196</v>
      </c>
      <c r="Q4">
        <v>1</v>
      </c>
      <c r="X4">
        <v>1.77</v>
      </c>
      <c r="Y4">
        <v>0</v>
      </c>
      <c r="Z4">
        <v>0.73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1.77</v>
      </c>
      <c r="AH4">
        <v>2</v>
      </c>
      <c r="AI4">
        <v>434517697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434517698</v>
      </c>
      <c r="C5">
        <v>434517672</v>
      </c>
      <c r="D5">
        <v>405884725</v>
      </c>
      <c r="E5">
        <v>1</v>
      </c>
      <c r="F5">
        <v>1</v>
      </c>
      <c r="G5">
        <v>1080</v>
      </c>
      <c r="H5">
        <v>3</v>
      </c>
      <c r="I5" t="s">
        <v>204</v>
      </c>
      <c r="J5" t="s">
        <v>205</v>
      </c>
      <c r="K5" t="s">
        <v>206</v>
      </c>
      <c r="L5">
        <v>1348</v>
      </c>
      <c r="N5">
        <v>1009</v>
      </c>
      <c r="O5" t="s">
        <v>207</v>
      </c>
      <c r="P5" t="s">
        <v>207</v>
      </c>
      <c r="Q5">
        <v>1000</v>
      </c>
      <c r="X5">
        <v>6.0000000000000002E-5</v>
      </c>
      <c r="Y5">
        <v>11233.62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6.0000000000000002E-5</v>
      </c>
      <c r="AH5">
        <v>2</v>
      </c>
      <c r="AI5">
        <v>434517698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434517699</v>
      </c>
      <c r="C6">
        <v>434517672</v>
      </c>
      <c r="D6">
        <v>405891236</v>
      </c>
      <c r="E6">
        <v>1</v>
      </c>
      <c r="F6">
        <v>1</v>
      </c>
      <c r="G6">
        <v>1080</v>
      </c>
      <c r="H6">
        <v>3</v>
      </c>
      <c r="I6" t="s">
        <v>208</v>
      </c>
      <c r="J6" t="s">
        <v>209</v>
      </c>
      <c r="K6" t="s">
        <v>210</v>
      </c>
      <c r="L6">
        <v>1346</v>
      </c>
      <c r="N6">
        <v>1009</v>
      </c>
      <c r="O6" t="s">
        <v>211</v>
      </c>
      <c r="P6" t="s">
        <v>211</v>
      </c>
      <c r="Q6">
        <v>1</v>
      </c>
      <c r="X6">
        <v>0.8</v>
      </c>
      <c r="Y6">
        <v>25.8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</v>
      </c>
      <c r="AH6">
        <v>2</v>
      </c>
      <c r="AI6">
        <v>434517699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434517700</v>
      </c>
      <c r="C7">
        <v>434517672</v>
      </c>
      <c r="D7">
        <v>405885004</v>
      </c>
      <c r="E7">
        <v>1</v>
      </c>
      <c r="F7">
        <v>1</v>
      </c>
      <c r="G7">
        <v>1080</v>
      </c>
      <c r="H7">
        <v>3</v>
      </c>
      <c r="I7" t="s">
        <v>212</v>
      </c>
      <c r="J7" t="s">
        <v>213</v>
      </c>
      <c r="K7" t="s">
        <v>214</v>
      </c>
      <c r="L7">
        <v>1348</v>
      </c>
      <c r="N7">
        <v>1009</v>
      </c>
      <c r="O7" t="s">
        <v>207</v>
      </c>
      <c r="P7" t="s">
        <v>207</v>
      </c>
      <c r="Q7">
        <v>1000</v>
      </c>
      <c r="X7">
        <v>5.0000000000000001E-4</v>
      </c>
      <c r="Y7">
        <v>60960.43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5.0000000000000001E-4</v>
      </c>
      <c r="AH7">
        <v>2</v>
      </c>
      <c r="AI7">
        <v>434517700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434517701</v>
      </c>
      <c r="C8">
        <v>434517672</v>
      </c>
      <c r="D8">
        <v>405885027</v>
      </c>
      <c r="E8">
        <v>1</v>
      </c>
      <c r="F8">
        <v>1</v>
      </c>
      <c r="G8">
        <v>1080</v>
      </c>
      <c r="H8">
        <v>3</v>
      </c>
      <c r="I8" t="s">
        <v>215</v>
      </c>
      <c r="J8" t="s">
        <v>216</v>
      </c>
      <c r="K8" t="s">
        <v>217</v>
      </c>
      <c r="L8">
        <v>1348</v>
      </c>
      <c r="N8">
        <v>1009</v>
      </c>
      <c r="O8" t="s">
        <v>207</v>
      </c>
      <c r="P8" t="s">
        <v>207</v>
      </c>
      <c r="Q8">
        <v>1000</v>
      </c>
      <c r="X8">
        <v>4.0000000000000003E-5</v>
      </c>
      <c r="Y8">
        <v>7973.67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4.0000000000000003E-5</v>
      </c>
      <c r="AH8">
        <v>2</v>
      </c>
      <c r="AI8">
        <v>434517701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434517702</v>
      </c>
      <c r="C9">
        <v>434517672</v>
      </c>
      <c r="D9">
        <v>405908280</v>
      </c>
      <c r="E9">
        <v>1</v>
      </c>
      <c r="F9">
        <v>1</v>
      </c>
      <c r="G9">
        <v>1080</v>
      </c>
      <c r="H9">
        <v>3</v>
      </c>
      <c r="I9" t="s">
        <v>218</v>
      </c>
      <c r="J9" t="s">
        <v>219</v>
      </c>
      <c r="K9" t="s">
        <v>220</v>
      </c>
      <c r="L9">
        <v>1356</v>
      </c>
      <c r="N9">
        <v>1010</v>
      </c>
      <c r="O9" t="s">
        <v>221</v>
      </c>
      <c r="P9" t="s">
        <v>221</v>
      </c>
      <c r="Q9">
        <v>1000</v>
      </c>
      <c r="X9">
        <v>4.0000000000000001E-3</v>
      </c>
      <c r="Y9">
        <v>226.66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4.0000000000000001E-3</v>
      </c>
      <c r="AH9">
        <v>2</v>
      </c>
      <c r="AI9">
        <v>434517702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434517703</v>
      </c>
      <c r="C10">
        <v>434517672</v>
      </c>
      <c r="D10">
        <v>405907941</v>
      </c>
      <c r="E10">
        <v>1</v>
      </c>
      <c r="F10">
        <v>1</v>
      </c>
      <c r="G10">
        <v>1080</v>
      </c>
      <c r="H10">
        <v>3</v>
      </c>
      <c r="I10" t="s">
        <v>222</v>
      </c>
      <c r="J10" t="s">
        <v>223</v>
      </c>
      <c r="K10" t="s">
        <v>224</v>
      </c>
      <c r="L10">
        <v>1301</v>
      </c>
      <c r="N10">
        <v>1003</v>
      </c>
      <c r="O10" t="s">
        <v>28</v>
      </c>
      <c r="P10" t="s">
        <v>28</v>
      </c>
      <c r="Q10">
        <v>1</v>
      </c>
      <c r="X10">
        <v>0.96</v>
      </c>
      <c r="Y10">
        <v>0.7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0.96</v>
      </c>
      <c r="AH10">
        <v>2</v>
      </c>
      <c r="AI10">
        <v>434517703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434517704</v>
      </c>
      <c r="C11">
        <v>434517672</v>
      </c>
      <c r="D11">
        <v>405907943</v>
      </c>
      <c r="E11">
        <v>1</v>
      </c>
      <c r="F11">
        <v>1</v>
      </c>
      <c r="G11">
        <v>1080</v>
      </c>
      <c r="H11">
        <v>3</v>
      </c>
      <c r="I11" t="s">
        <v>225</v>
      </c>
      <c r="J11" t="s">
        <v>226</v>
      </c>
      <c r="K11" t="s">
        <v>227</v>
      </c>
      <c r="L11">
        <v>1356</v>
      </c>
      <c r="N11">
        <v>1010</v>
      </c>
      <c r="O11" t="s">
        <v>221</v>
      </c>
      <c r="P11" t="s">
        <v>221</v>
      </c>
      <c r="Q11">
        <v>1000</v>
      </c>
      <c r="X11">
        <v>8.3199999999999993E-3</v>
      </c>
      <c r="Y11">
        <v>6.44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8.3199999999999993E-3</v>
      </c>
      <c r="AH11">
        <v>2</v>
      </c>
      <c r="AI11">
        <v>434517704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434517705</v>
      </c>
      <c r="C12">
        <v>434517672</v>
      </c>
      <c r="D12">
        <v>405860250</v>
      </c>
      <c r="E12">
        <v>1080</v>
      </c>
      <c r="F12">
        <v>1</v>
      </c>
      <c r="G12">
        <v>1080</v>
      </c>
      <c r="H12">
        <v>3</v>
      </c>
      <c r="I12" t="s">
        <v>261</v>
      </c>
      <c r="J12" t="s">
        <v>3</v>
      </c>
      <c r="K12" t="s">
        <v>262</v>
      </c>
      <c r="L12">
        <v>1303</v>
      </c>
      <c r="N12">
        <v>1003</v>
      </c>
      <c r="O12" t="s">
        <v>263</v>
      </c>
      <c r="P12" t="s">
        <v>263</v>
      </c>
      <c r="Q12">
        <v>1000</v>
      </c>
      <c r="X12">
        <v>0.10199999999999999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0.10199999999999999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434517706</v>
      </c>
      <c r="C13">
        <v>434517672</v>
      </c>
      <c r="D13">
        <v>405865204</v>
      </c>
      <c r="E13">
        <v>1080</v>
      </c>
      <c r="F13">
        <v>1</v>
      </c>
      <c r="G13">
        <v>1080</v>
      </c>
      <c r="H13">
        <v>3</v>
      </c>
      <c r="I13" t="s">
        <v>264</v>
      </c>
      <c r="J13" t="s">
        <v>3</v>
      </c>
      <c r="K13" t="s">
        <v>265</v>
      </c>
      <c r="L13">
        <v>235684255</v>
      </c>
      <c r="N13">
        <v>1010</v>
      </c>
      <c r="O13" t="s">
        <v>238</v>
      </c>
      <c r="P13" t="s">
        <v>238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434517694</v>
      </c>
      <c r="C14">
        <v>434517672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190</v>
      </c>
      <c r="J14" t="s">
        <v>3</v>
      </c>
      <c r="K14" t="s">
        <v>191</v>
      </c>
      <c r="L14">
        <v>1191</v>
      </c>
      <c r="N14">
        <v>1013</v>
      </c>
      <c r="O14" t="s">
        <v>192</v>
      </c>
      <c r="P14" t="s">
        <v>192</v>
      </c>
      <c r="Q14">
        <v>1</v>
      </c>
      <c r="X14">
        <v>8.01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8.01</v>
      </c>
      <c r="AH14">
        <v>2</v>
      </c>
      <c r="AI14">
        <v>434517694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434517695</v>
      </c>
      <c r="C15">
        <v>434517672</v>
      </c>
      <c r="D15">
        <v>405916219</v>
      </c>
      <c r="E15">
        <v>1</v>
      </c>
      <c r="F15">
        <v>1</v>
      </c>
      <c r="G15">
        <v>1080</v>
      </c>
      <c r="H15">
        <v>2</v>
      </c>
      <c r="I15" t="s">
        <v>193</v>
      </c>
      <c r="J15" t="s">
        <v>194</v>
      </c>
      <c r="K15" t="s">
        <v>195</v>
      </c>
      <c r="L15">
        <v>1368</v>
      </c>
      <c r="N15">
        <v>1011</v>
      </c>
      <c r="O15" t="s">
        <v>196</v>
      </c>
      <c r="P15" t="s">
        <v>196</v>
      </c>
      <c r="Q15">
        <v>1</v>
      </c>
      <c r="X15">
        <v>1.06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1.06</v>
      </c>
      <c r="AH15">
        <v>2</v>
      </c>
      <c r="AI15">
        <v>434517695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434517696</v>
      </c>
      <c r="C16">
        <v>434517672</v>
      </c>
      <c r="D16">
        <v>405915538</v>
      </c>
      <c r="E16">
        <v>1</v>
      </c>
      <c r="F16">
        <v>1</v>
      </c>
      <c r="G16">
        <v>1080</v>
      </c>
      <c r="H16">
        <v>2</v>
      </c>
      <c r="I16" t="s">
        <v>198</v>
      </c>
      <c r="J16" t="s">
        <v>199</v>
      </c>
      <c r="K16" t="s">
        <v>200</v>
      </c>
      <c r="L16">
        <v>1368</v>
      </c>
      <c r="N16">
        <v>1011</v>
      </c>
      <c r="O16" t="s">
        <v>196</v>
      </c>
      <c r="P16" t="s">
        <v>196</v>
      </c>
      <c r="Q16">
        <v>1</v>
      </c>
      <c r="X16">
        <v>1.77</v>
      </c>
      <c r="Y16">
        <v>0</v>
      </c>
      <c r="Z16">
        <v>2.27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1.77</v>
      </c>
      <c r="AH16">
        <v>2</v>
      </c>
      <c r="AI16">
        <v>434517696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434517697</v>
      </c>
      <c r="C17">
        <v>434517672</v>
      </c>
      <c r="D17">
        <v>405915548</v>
      </c>
      <c r="E17">
        <v>1</v>
      </c>
      <c r="F17">
        <v>1</v>
      </c>
      <c r="G17">
        <v>1080</v>
      </c>
      <c r="H17">
        <v>2</v>
      </c>
      <c r="I17" t="s">
        <v>201</v>
      </c>
      <c r="J17" t="s">
        <v>202</v>
      </c>
      <c r="K17" t="s">
        <v>203</v>
      </c>
      <c r="L17">
        <v>1368</v>
      </c>
      <c r="N17">
        <v>1011</v>
      </c>
      <c r="O17" t="s">
        <v>196</v>
      </c>
      <c r="P17" t="s">
        <v>196</v>
      </c>
      <c r="Q17">
        <v>1</v>
      </c>
      <c r="X17">
        <v>1.77</v>
      </c>
      <c r="Y17">
        <v>0</v>
      </c>
      <c r="Z17">
        <v>0.73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1.77</v>
      </c>
      <c r="AH17">
        <v>2</v>
      </c>
      <c r="AI17">
        <v>434517697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434517698</v>
      </c>
      <c r="C18">
        <v>434517672</v>
      </c>
      <c r="D18">
        <v>405884725</v>
      </c>
      <c r="E18">
        <v>1</v>
      </c>
      <c r="F18">
        <v>1</v>
      </c>
      <c r="G18">
        <v>1080</v>
      </c>
      <c r="H18">
        <v>3</v>
      </c>
      <c r="I18" t="s">
        <v>204</v>
      </c>
      <c r="J18" t="s">
        <v>205</v>
      </c>
      <c r="K18" t="s">
        <v>206</v>
      </c>
      <c r="L18">
        <v>1348</v>
      </c>
      <c r="N18">
        <v>1009</v>
      </c>
      <c r="O18" t="s">
        <v>207</v>
      </c>
      <c r="P18" t="s">
        <v>207</v>
      </c>
      <c r="Q18">
        <v>1000</v>
      </c>
      <c r="X18">
        <v>6.0000000000000002E-5</v>
      </c>
      <c r="Y18">
        <v>11233.62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6.0000000000000002E-5</v>
      </c>
      <c r="AH18">
        <v>2</v>
      </c>
      <c r="AI18">
        <v>434517698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434517699</v>
      </c>
      <c r="C19">
        <v>434517672</v>
      </c>
      <c r="D19">
        <v>405891236</v>
      </c>
      <c r="E19">
        <v>1</v>
      </c>
      <c r="F19">
        <v>1</v>
      </c>
      <c r="G19">
        <v>1080</v>
      </c>
      <c r="H19">
        <v>3</v>
      </c>
      <c r="I19" t="s">
        <v>208</v>
      </c>
      <c r="J19" t="s">
        <v>209</v>
      </c>
      <c r="K19" t="s">
        <v>210</v>
      </c>
      <c r="L19">
        <v>1346</v>
      </c>
      <c r="N19">
        <v>1009</v>
      </c>
      <c r="O19" t="s">
        <v>211</v>
      </c>
      <c r="P19" t="s">
        <v>211</v>
      </c>
      <c r="Q19">
        <v>1</v>
      </c>
      <c r="X19">
        <v>0.8</v>
      </c>
      <c r="Y19">
        <v>25.8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434517699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434517700</v>
      </c>
      <c r="C20">
        <v>434517672</v>
      </c>
      <c r="D20">
        <v>405885004</v>
      </c>
      <c r="E20">
        <v>1</v>
      </c>
      <c r="F20">
        <v>1</v>
      </c>
      <c r="G20">
        <v>1080</v>
      </c>
      <c r="H20">
        <v>3</v>
      </c>
      <c r="I20" t="s">
        <v>212</v>
      </c>
      <c r="J20" t="s">
        <v>213</v>
      </c>
      <c r="K20" t="s">
        <v>214</v>
      </c>
      <c r="L20">
        <v>1348</v>
      </c>
      <c r="N20">
        <v>1009</v>
      </c>
      <c r="O20" t="s">
        <v>207</v>
      </c>
      <c r="P20" t="s">
        <v>207</v>
      </c>
      <c r="Q20">
        <v>1000</v>
      </c>
      <c r="X20">
        <v>5.0000000000000001E-4</v>
      </c>
      <c r="Y20">
        <v>60960.43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5.0000000000000001E-4</v>
      </c>
      <c r="AH20">
        <v>2</v>
      </c>
      <c r="AI20">
        <v>434517700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434517701</v>
      </c>
      <c r="C21">
        <v>434517672</v>
      </c>
      <c r="D21">
        <v>405885027</v>
      </c>
      <c r="E21">
        <v>1</v>
      </c>
      <c r="F21">
        <v>1</v>
      </c>
      <c r="G21">
        <v>1080</v>
      </c>
      <c r="H21">
        <v>3</v>
      </c>
      <c r="I21" t="s">
        <v>215</v>
      </c>
      <c r="J21" t="s">
        <v>216</v>
      </c>
      <c r="K21" t="s">
        <v>217</v>
      </c>
      <c r="L21">
        <v>1348</v>
      </c>
      <c r="N21">
        <v>1009</v>
      </c>
      <c r="O21" t="s">
        <v>207</v>
      </c>
      <c r="P21" t="s">
        <v>207</v>
      </c>
      <c r="Q21">
        <v>1000</v>
      </c>
      <c r="X21">
        <v>4.0000000000000003E-5</v>
      </c>
      <c r="Y21">
        <v>7973.67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4.0000000000000003E-5</v>
      </c>
      <c r="AH21">
        <v>2</v>
      </c>
      <c r="AI21">
        <v>434517701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434517702</v>
      </c>
      <c r="C22">
        <v>434517672</v>
      </c>
      <c r="D22">
        <v>405908280</v>
      </c>
      <c r="E22">
        <v>1</v>
      </c>
      <c r="F22">
        <v>1</v>
      </c>
      <c r="G22">
        <v>1080</v>
      </c>
      <c r="H22">
        <v>3</v>
      </c>
      <c r="I22" t="s">
        <v>218</v>
      </c>
      <c r="J22" t="s">
        <v>219</v>
      </c>
      <c r="K22" t="s">
        <v>220</v>
      </c>
      <c r="L22">
        <v>1356</v>
      </c>
      <c r="N22">
        <v>1010</v>
      </c>
      <c r="O22" t="s">
        <v>221</v>
      </c>
      <c r="P22" t="s">
        <v>221</v>
      </c>
      <c r="Q22">
        <v>1000</v>
      </c>
      <c r="X22">
        <v>4.0000000000000001E-3</v>
      </c>
      <c r="Y22">
        <v>226.66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4.0000000000000001E-3</v>
      </c>
      <c r="AH22">
        <v>2</v>
      </c>
      <c r="AI22">
        <v>434517702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434517703</v>
      </c>
      <c r="C23">
        <v>434517672</v>
      </c>
      <c r="D23">
        <v>405907941</v>
      </c>
      <c r="E23">
        <v>1</v>
      </c>
      <c r="F23">
        <v>1</v>
      </c>
      <c r="G23">
        <v>1080</v>
      </c>
      <c r="H23">
        <v>3</v>
      </c>
      <c r="I23" t="s">
        <v>222</v>
      </c>
      <c r="J23" t="s">
        <v>223</v>
      </c>
      <c r="K23" t="s">
        <v>224</v>
      </c>
      <c r="L23">
        <v>1301</v>
      </c>
      <c r="N23">
        <v>1003</v>
      </c>
      <c r="O23" t="s">
        <v>28</v>
      </c>
      <c r="P23" t="s">
        <v>28</v>
      </c>
      <c r="Q23">
        <v>1</v>
      </c>
      <c r="X23">
        <v>0.96</v>
      </c>
      <c r="Y23">
        <v>0.7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0.96</v>
      </c>
      <c r="AH23">
        <v>2</v>
      </c>
      <c r="AI23">
        <v>434517703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434517704</v>
      </c>
      <c r="C24">
        <v>434517672</v>
      </c>
      <c r="D24">
        <v>405907943</v>
      </c>
      <c r="E24">
        <v>1</v>
      </c>
      <c r="F24">
        <v>1</v>
      </c>
      <c r="G24">
        <v>1080</v>
      </c>
      <c r="H24">
        <v>3</v>
      </c>
      <c r="I24" t="s">
        <v>225</v>
      </c>
      <c r="J24" t="s">
        <v>226</v>
      </c>
      <c r="K24" t="s">
        <v>227</v>
      </c>
      <c r="L24">
        <v>1356</v>
      </c>
      <c r="N24">
        <v>1010</v>
      </c>
      <c r="O24" t="s">
        <v>221</v>
      </c>
      <c r="P24" t="s">
        <v>221</v>
      </c>
      <c r="Q24">
        <v>1000</v>
      </c>
      <c r="X24">
        <v>8.3199999999999993E-3</v>
      </c>
      <c r="Y24">
        <v>6.44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8.3199999999999993E-3</v>
      </c>
      <c r="AH24">
        <v>2</v>
      </c>
      <c r="AI24">
        <v>434517704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434517705</v>
      </c>
      <c r="C25">
        <v>434517672</v>
      </c>
      <c r="D25">
        <v>405860250</v>
      </c>
      <c r="E25">
        <v>1080</v>
      </c>
      <c r="F25">
        <v>1</v>
      </c>
      <c r="G25">
        <v>1080</v>
      </c>
      <c r="H25">
        <v>3</v>
      </c>
      <c r="I25" t="s">
        <v>261</v>
      </c>
      <c r="J25" t="s">
        <v>3</v>
      </c>
      <c r="K25" t="s">
        <v>262</v>
      </c>
      <c r="L25">
        <v>1303</v>
      </c>
      <c r="N25">
        <v>1003</v>
      </c>
      <c r="O25" t="s">
        <v>263</v>
      </c>
      <c r="P25" t="s">
        <v>263</v>
      </c>
      <c r="Q25">
        <v>1000</v>
      </c>
      <c r="X25">
        <v>0.10199999999999999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0.10199999999999999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434517706</v>
      </c>
      <c r="C26">
        <v>434517672</v>
      </c>
      <c r="D26">
        <v>405865204</v>
      </c>
      <c r="E26">
        <v>1080</v>
      </c>
      <c r="F26">
        <v>1</v>
      </c>
      <c r="G26">
        <v>1080</v>
      </c>
      <c r="H26">
        <v>3</v>
      </c>
      <c r="I26" t="s">
        <v>264</v>
      </c>
      <c r="J26" t="s">
        <v>3</v>
      </c>
      <c r="K26" t="s">
        <v>265</v>
      </c>
      <c r="L26">
        <v>235684255</v>
      </c>
      <c r="N26">
        <v>1010</v>
      </c>
      <c r="O26" t="s">
        <v>238</v>
      </c>
      <c r="P26" t="s">
        <v>238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434518677</v>
      </c>
      <c r="C27">
        <v>434518676</v>
      </c>
      <c r="D27">
        <v>405844724</v>
      </c>
      <c r="E27">
        <v>1080</v>
      </c>
      <c r="F27">
        <v>1</v>
      </c>
      <c r="G27">
        <v>1080</v>
      </c>
      <c r="H27">
        <v>1</v>
      </c>
      <c r="I27" t="s">
        <v>190</v>
      </c>
      <c r="J27" t="s">
        <v>3</v>
      </c>
      <c r="K27" t="s">
        <v>191</v>
      </c>
      <c r="L27">
        <v>1191</v>
      </c>
      <c r="N27">
        <v>1013</v>
      </c>
      <c r="O27" t="s">
        <v>192</v>
      </c>
      <c r="P27" t="s">
        <v>192</v>
      </c>
      <c r="Q27">
        <v>1</v>
      </c>
      <c r="X27">
        <v>20.100000000000001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20.100000000000001</v>
      </c>
      <c r="AH27">
        <v>2</v>
      </c>
      <c r="AI27">
        <v>434518677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434518678</v>
      </c>
      <c r="C28">
        <v>434518676</v>
      </c>
      <c r="D28">
        <v>405916219</v>
      </c>
      <c r="E28">
        <v>1</v>
      </c>
      <c r="F28">
        <v>1</v>
      </c>
      <c r="G28">
        <v>1080</v>
      </c>
      <c r="H28">
        <v>2</v>
      </c>
      <c r="I28" t="s">
        <v>193</v>
      </c>
      <c r="J28" t="s">
        <v>194</v>
      </c>
      <c r="K28" t="s">
        <v>195</v>
      </c>
      <c r="L28">
        <v>1368</v>
      </c>
      <c r="N28">
        <v>1011</v>
      </c>
      <c r="O28" t="s">
        <v>196</v>
      </c>
      <c r="P28" t="s">
        <v>196</v>
      </c>
      <c r="Q28">
        <v>1</v>
      </c>
      <c r="X28">
        <v>1.0900000000000001</v>
      </c>
      <c r="Y28">
        <v>0</v>
      </c>
      <c r="Z28">
        <v>83.1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1.0900000000000001</v>
      </c>
      <c r="AH28">
        <v>2</v>
      </c>
      <c r="AI28">
        <v>434518678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434518679</v>
      </c>
      <c r="C29">
        <v>434518676</v>
      </c>
      <c r="D29">
        <v>405915531</v>
      </c>
      <c r="E29">
        <v>1</v>
      </c>
      <c r="F29">
        <v>1</v>
      </c>
      <c r="G29">
        <v>1080</v>
      </c>
      <c r="H29">
        <v>2</v>
      </c>
      <c r="I29" t="s">
        <v>228</v>
      </c>
      <c r="J29" t="s">
        <v>229</v>
      </c>
      <c r="K29" t="s">
        <v>230</v>
      </c>
      <c r="L29">
        <v>1368</v>
      </c>
      <c r="N29">
        <v>1011</v>
      </c>
      <c r="O29" t="s">
        <v>196</v>
      </c>
      <c r="P29" t="s">
        <v>196</v>
      </c>
      <c r="Q29">
        <v>1</v>
      </c>
      <c r="X29">
        <v>6.17</v>
      </c>
      <c r="Y29">
        <v>0</v>
      </c>
      <c r="Z29">
        <v>132.66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6.17</v>
      </c>
      <c r="AH29">
        <v>2</v>
      </c>
      <c r="AI29">
        <v>434518679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434518680</v>
      </c>
      <c r="C30">
        <v>434518676</v>
      </c>
      <c r="D30">
        <v>405915538</v>
      </c>
      <c r="E30">
        <v>1</v>
      </c>
      <c r="F30">
        <v>1</v>
      </c>
      <c r="G30">
        <v>1080</v>
      </c>
      <c r="H30">
        <v>2</v>
      </c>
      <c r="I30" t="s">
        <v>198</v>
      </c>
      <c r="J30" t="s">
        <v>199</v>
      </c>
      <c r="K30" t="s">
        <v>200</v>
      </c>
      <c r="L30">
        <v>1368</v>
      </c>
      <c r="N30">
        <v>1011</v>
      </c>
      <c r="O30" t="s">
        <v>196</v>
      </c>
      <c r="P30" t="s">
        <v>196</v>
      </c>
      <c r="Q30">
        <v>1</v>
      </c>
      <c r="X30">
        <v>4.63</v>
      </c>
      <c r="Y30">
        <v>0</v>
      </c>
      <c r="Z30">
        <v>2.27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4.63</v>
      </c>
      <c r="AH30">
        <v>2</v>
      </c>
      <c r="AI30">
        <v>434518680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434518681</v>
      </c>
      <c r="C31">
        <v>434518676</v>
      </c>
      <c r="D31">
        <v>405915548</v>
      </c>
      <c r="E31">
        <v>1</v>
      </c>
      <c r="F31">
        <v>1</v>
      </c>
      <c r="G31">
        <v>1080</v>
      </c>
      <c r="H31">
        <v>2</v>
      </c>
      <c r="I31" t="s">
        <v>201</v>
      </c>
      <c r="J31" t="s">
        <v>202</v>
      </c>
      <c r="K31" t="s">
        <v>203</v>
      </c>
      <c r="L31">
        <v>1368</v>
      </c>
      <c r="N31">
        <v>1011</v>
      </c>
      <c r="O31" t="s">
        <v>196</v>
      </c>
      <c r="P31" t="s">
        <v>196</v>
      </c>
      <c r="Q31">
        <v>1</v>
      </c>
      <c r="X31">
        <v>4.63</v>
      </c>
      <c r="Y31">
        <v>0</v>
      </c>
      <c r="Z31">
        <v>0.73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4.63</v>
      </c>
      <c r="AH31">
        <v>2</v>
      </c>
      <c r="AI31">
        <v>434518681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434518682</v>
      </c>
      <c r="C32">
        <v>434518676</v>
      </c>
      <c r="D32">
        <v>405885786</v>
      </c>
      <c r="E32">
        <v>1</v>
      </c>
      <c r="F32">
        <v>1</v>
      </c>
      <c r="G32">
        <v>1080</v>
      </c>
      <c r="H32">
        <v>3</v>
      </c>
      <c r="I32" t="s">
        <v>231</v>
      </c>
      <c r="J32" t="s">
        <v>232</v>
      </c>
      <c r="K32" t="s">
        <v>233</v>
      </c>
      <c r="L32">
        <v>1355</v>
      </c>
      <c r="N32">
        <v>1010</v>
      </c>
      <c r="O32" t="s">
        <v>234</v>
      </c>
      <c r="P32" t="s">
        <v>234</v>
      </c>
      <c r="Q32">
        <v>100</v>
      </c>
      <c r="X32">
        <v>2.48</v>
      </c>
      <c r="Y32">
        <v>243.75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2.48</v>
      </c>
      <c r="AH32">
        <v>2</v>
      </c>
      <c r="AI32">
        <v>434518682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434518683</v>
      </c>
      <c r="C33">
        <v>434518676</v>
      </c>
      <c r="D33">
        <v>405884550</v>
      </c>
      <c r="E33">
        <v>1</v>
      </c>
      <c r="F33">
        <v>1</v>
      </c>
      <c r="G33">
        <v>1080</v>
      </c>
      <c r="H33">
        <v>3</v>
      </c>
      <c r="I33" t="s">
        <v>235</v>
      </c>
      <c r="J33" t="s">
        <v>236</v>
      </c>
      <c r="K33" t="s">
        <v>237</v>
      </c>
      <c r="L33">
        <v>235684255</v>
      </c>
      <c r="N33">
        <v>1010</v>
      </c>
      <c r="O33" t="s">
        <v>238</v>
      </c>
      <c r="P33" t="s">
        <v>238</v>
      </c>
      <c r="Q33">
        <v>1</v>
      </c>
      <c r="X33">
        <v>248</v>
      </c>
      <c r="Y33">
        <v>3.86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248</v>
      </c>
      <c r="AH33">
        <v>2</v>
      </c>
      <c r="AI33">
        <v>434518683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434518684</v>
      </c>
      <c r="C34">
        <v>434518676</v>
      </c>
      <c r="D34">
        <v>405884725</v>
      </c>
      <c r="E34">
        <v>1</v>
      </c>
      <c r="F34">
        <v>1</v>
      </c>
      <c r="G34">
        <v>1080</v>
      </c>
      <c r="H34">
        <v>3</v>
      </c>
      <c r="I34" t="s">
        <v>204</v>
      </c>
      <c r="J34" t="s">
        <v>205</v>
      </c>
      <c r="K34" t="s">
        <v>206</v>
      </c>
      <c r="L34">
        <v>1348</v>
      </c>
      <c r="N34">
        <v>1009</v>
      </c>
      <c r="O34" t="s">
        <v>207</v>
      </c>
      <c r="P34" t="s">
        <v>207</v>
      </c>
      <c r="Q34">
        <v>1000</v>
      </c>
      <c r="X34">
        <v>2.8800000000000002E-3</v>
      </c>
      <c r="Y34">
        <v>11233.62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2.8800000000000002E-3</v>
      </c>
      <c r="AH34">
        <v>2</v>
      </c>
      <c r="AI34">
        <v>434518684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434518685</v>
      </c>
      <c r="C35">
        <v>434518676</v>
      </c>
      <c r="D35">
        <v>405891236</v>
      </c>
      <c r="E35">
        <v>1</v>
      </c>
      <c r="F35">
        <v>1</v>
      </c>
      <c r="G35">
        <v>1080</v>
      </c>
      <c r="H35">
        <v>3</v>
      </c>
      <c r="I35" t="s">
        <v>208</v>
      </c>
      <c r="J35" t="s">
        <v>209</v>
      </c>
      <c r="K35" t="s">
        <v>210</v>
      </c>
      <c r="L35">
        <v>1346</v>
      </c>
      <c r="N35">
        <v>1009</v>
      </c>
      <c r="O35" t="s">
        <v>211</v>
      </c>
      <c r="P35" t="s">
        <v>211</v>
      </c>
      <c r="Q35">
        <v>1</v>
      </c>
      <c r="X35">
        <v>1.6</v>
      </c>
      <c r="Y35">
        <v>25.8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</v>
      </c>
      <c r="AH35">
        <v>2</v>
      </c>
      <c r="AI35">
        <v>434518685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434518686</v>
      </c>
      <c r="C36">
        <v>434518676</v>
      </c>
      <c r="D36">
        <v>405885004</v>
      </c>
      <c r="E36">
        <v>1</v>
      </c>
      <c r="F36">
        <v>1</v>
      </c>
      <c r="G36">
        <v>1080</v>
      </c>
      <c r="H36">
        <v>3</v>
      </c>
      <c r="I36" t="s">
        <v>212</v>
      </c>
      <c r="J36" t="s">
        <v>213</v>
      </c>
      <c r="K36" t="s">
        <v>214</v>
      </c>
      <c r="L36">
        <v>1348</v>
      </c>
      <c r="N36">
        <v>1009</v>
      </c>
      <c r="O36" t="s">
        <v>207</v>
      </c>
      <c r="P36" t="s">
        <v>207</v>
      </c>
      <c r="Q36">
        <v>1000</v>
      </c>
      <c r="X36">
        <v>5.0000000000000001E-4</v>
      </c>
      <c r="Y36">
        <v>60960.43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5.0000000000000001E-4</v>
      </c>
      <c r="AH36">
        <v>2</v>
      </c>
      <c r="AI36">
        <v>434518686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434518687</v>
      </c>
      <c r="C37">
        <v>434518676</v>
      </c>
      <c r="D37">
        <v>405885027</v>
      </c>
      <c r="E37">
        <v>1</v>
      </c>
      <c r="F37">
        <v>1</v>
      </c>
      <c r="G37">
        <v>1080</v>
      </c>
      <c r="H37">
        <v>3</v>
      </c>
      <c r="I37" t="s">
        <v>215</v>
      </c>
      <c r="J37" t="s">
        <v>216</v>
      </c>
      <c r="K37" t="s">
        <v>217</v>
      </c>
      <c r="L37">
        <v>1348</v>
      </c>
      <c r="N37">
        <v>1009</v>
      </c>
      <c r="O37" t="s">
        <v>207</v>
      </c>
      <c r="P37" t="s">
        <v>207</v>
      </c>
      <c r="Q37">
        <v>1000</v>
      </c>
      <c r="X37">
        <v>1E-4</v>
      </c>
      <c r="Y37">
        <v>7973.67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1E-4</v>
      </c>
      <c r="AH37">
        <v>2</v>
      </c>
      <c r="AI37">
        <v>434518687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434518688</v>
      </c>
      <c r="C38">
        <v>434518676</v>
      </c>
      <c r="D38">
        <v>405908280</v>
      </c>
      <c r="E38">
        <v>1</v>
      </c>
      <c r="F38">
        <v>1</v>
      </c>
      <c r="G38">
        <v>1080</v>
      </c>
      <c r="H38">
        <v>3</v>
      </c>
      <c r="I38" t="s">
        <v>218</v>
      </c>
      <c r="J38" t="s">
        <v>219</v>
      </c>
      <c r="K38" t="s">
        <v>220</v>
      </c>
      <c r="L38">
        <v>1356</v>
      </c>
      <c r="N38">
        <v>1010</v>
      </c>
      <c r="O38" t="s">
        <v>221</v>
      </c>
      <c r="P38" t="s">
        <v>221</v>
      </c>
      <c r="Q38">
        <v>1000</v>
      </c>
      <c r="X38">
        <v>1E-4</v>
      </c>
      <c r="Y38">
        <v>226.66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1E-4</v>
      </c>
      <c r="AH38">
        <v>2</v>
      </c>
      <c r="AI38">
        <v>434518688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434518689</v>
      </c>
      <c r="C39">
        <v>434518676</v>
      </c>
      <c r="D39">
        <v>405907941</v>
      </c>
      <c r="E39">
        <v>1</v>
      </c>
      <c r="F39">
        <v>1</v>
      </c>
      <c r="G39">
        <v>1080</v>
      </c>
      <c r="H39">
        <v>3</v>
      </c>
      <c r="I39" t="s">
        <v>222</v>
      </c>
      <c r="J39" t="s">
        <v>223</v>
      </c>
      <c r="K39" t="s">
        <v>224</v>
      </c>
      <c r="L39">
        <v>1301</v>
      </c>
      <c r="N39">
        <v>1003</v>
      </c>
      <c r="O39" t="s">
        <v>28</v>
      </c>
      <c r="P39" t="s">
        <v>28</v>
      </c>
      <c r="Q39">
        <v>1</v>
      </c>
      <c r="X39">
        <v>2.4500000000000002</v>
      </c>
      <c r="Y39">
        <v>0.7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2.4500000000000002</v>
      </c>
      <c r="AH39">
        <v>2</v>
      </c>
      <c r="AI39">
        <v>434518689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434518690</v>
      </c>
      <c r="C40">
        <v>434518676</v>
      </c>
      <c r="D40">
        <v>405907943</v>
      </c>
      <c r="E40">
        <v>1</v>
      </c>
      <c r="F40">
        <v>1</v>
      </c>
      <c r="G40">
        <v>1080</v>
      </c>
      <c r="H40">
        <v>3</v>
      </c>
      <c r="I40" t="s">
        <v>225</v>
      </c>
      <c r="J40" t="s">
        <v>226</v>
      </c>
      <c r="K40" t="s">
        <v>227</v>
      </c>
      <c r="L40">
        <v>1356</v>
      </c>
      <c r="N40">
        <v>1010</v>
      </c>
      <c r="O40" t="s">
        <v>221</v>
      </c>
      <c r="P40" t="s">
        <v>221</v>
      </c>
      <c r="Q40">
        <v>1000</v>
      </c>
      <c r="X40">
        <v>2.0799999999999999E-2</v>
      </c>
      <c r="Y40">
        <v>6.44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2.0799999999999999E-2</v>
      </c>
      <c r="AH40">
        <v>2</v>
      </c>
      <c r="AI40">
        <v>434518690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434518691</v>
      </c>
      <c r="C41">
        <v>434518676</v>
      </c>
      <c r="D41">
        <v>405859241</v>
      </c>
      <c r="E41">
        <v>1080</v>
      </c>
      <c r="F41">
        <v>1</v>
      </c>
      <c r="G41">
        <v>1080</v>
      </c>
      <c r="H41">
        <v>3</v>
      </c>
      <c r="I41" t="s">
        <v>266</v>
      </c>
      <c r="J41" t="s">
        <v>3</v>
      </c>
      <c r="K41" t="s">
        <v>267</v>
      </c>
      <c r="L41">
        <v>1356</v>
      </c>
      <c r="N41">
        <v>1010</v>
      </c>
      <c r="O41" t="s">
        <v>221</v>
      </c>
      <c r="P41" t="s">
        <v>221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434518692</v>
      </c>
      <c r="C42">
        <v>434518676</v>
      </c>
      <c r="D42">
        <v>405860250</v>
      </c>
      <c r="E42">
        <v>1080</v>
      </c>
      <c r="F42">
        <v>1</v>
      </c>
      <c r="G42">
        <v>1080</v>
      </c>
      <c r="H42">
        <v>3</v>
      </c>
      <c r="I42" t="s">
        <v>261</v>
      </c>
      <c r="J42" t="s">
        <v>3</v>
      </c>
      <c r="K42" t="s">
        <v>262</v>
      </c>
      <c r="L42">
        <v>1303</v>
      </c>
      <c r="N42">
        <v>1003</v>
      </c>
      <c r="O42" t="s">
        <v>263</v>
      </c>
      <c r="P42" t="s">
        <v>263</v>
      </c>
      <c r="Q42">
        <v>1000</v>
      </c>
      <c r="X42">
        <v>0.10199999999999999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0.10199999999999999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434518693</v>
      </c>
      <c r="C43">
        <v>434518676</v>
      </c>
      <c r="D43">
        <v>405865204</v>
      </c>
      <c r="E43">
        <v>1080</v>
      </c>
      <c r="F43">
        <v>1</v>
      </c>
      <c r="G43">
        <v>1080</v>
      </c>
      <c r="H43">
        <v>3</v>
      </c>
      <c r="I43" t="s">
        <v>264</v>
      </c>
      <c r="J43" t="s">
        <v>3</v>
      </c>
      <c r="K43" t="s">
        <v>265</v>
      </c>
      <c r="L43">
        <v>235684255</v>
      </c>
      <c r="N43">
        <v>1010</v>
      </c>
      <c r="O43" t="s">
        <v>238</v>
      </c>
      <c r="P43" t="s">
        <v>238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434518677</v>
      </c>
      <c r="C44">
        <v>434518676</v>
      </c>
      <c r="D44">
        <v>405844724</v>
      </c>
      <c r="E44">
        <v>1080</v>
      </c>
      <c r="F44">
        <v>1</v>
      </c>
      <c r="G44">
        <v>1080</v>
      </c>
      <c r="H44">
        <v>1</v>
      </c>
      <c r="I44" t="s">
        <v>190</v>
      </c>
      <c r="J44" t="s">
        <v>3</v>
      </c>
      <c r="K44" t="s">
        <v>191</v>
      </c>
      <c r="L44">
        <v>1191</v>
      </c>
      <c r="N44">
        <v>1013</v>
      </c>
      <c r="O44" t="s">
        <v>192</v>
      </c>
      <c r="P44" t="s">
        <v>192</v>
      </c>
      <c r="Q44">
        <v>1</v>
      </c>
      <c r="X44">
        <v>20.100000000000001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20.100000000000001</v>
      </c>
      <c r="AH44">
        <v>2</v>
      </c>
      <c r="AI44">
        <v>434518677</v>
      </c>
      <c r="AJ44">
        <v>37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434518678</v>
      </c>
      <c r="C45">
        <v>434518676</v>
      </c>
      <c r="D45">
        <v>405916219</v>
      </c>
      <c r="E45">
        <v>1</v>
      </c>
      <c r="F45">
        <v>1</v>
      </c>
      <c r="G45">
        <v>1080</v>
      </c>
      <c r="H45">
        <v>2</v>
      </c>
      <c r="I45" t="s">
        <v>193</v>
      </c>
      <c r="J45" t="s">
        <v>194</v>
      </c>
      <c r="K45" t="s">
        <v>195</v>
      </c>
      <c r="L45">
        <v>1368</v>
      </c>
      <c r="N45">
        <v>1011</v>
      </c>
      <c r="O45" t="s">
        <v>196</v>
      </c>
      <c r="P45" t="s">
        <v>196</v>
      </c>
      <c r="Q45">
        <v>1</v>
      </c>
      <c r="X45">
        <v>1.0900000000000001</v>
      </c>
      <c r="Y45">
        <v>0</v>
      </c>
      <c r="Z45">
        <v>83.1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1.0900000000000001</v>
      </c>
      <c r="AH45">
        <v>2</v>
      </c>
      <c r="AI45">
        <v>434518678</v>
      </c>
      <c r="AJ45">
        <v>38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434518679</v>
      </c>
      <c r="C46">
        <v>434518676</v>
      </c>
      <c r="D46">
        <v>405915531</v>
      </c>
      <c r="E46">
        <v>1</v>
      </c>
      <c r="F46">
        <v>1</v>
      </c>
      <c r="G46">
        <v>1080</v>
      </c>
      <c r="H46">
        <v>2</v>
      </c>
      <c r="I46" t="s">
        <v>228</v>
      </c>
      <c r="J46" t="s">
        <v>229</v>
      </c>
      <c r="K46" t="s">
        <v>230</v>
      </c>
      <c r="L46">
        <v>1368</v>
      </c>
      <c r="N46">
        <v>1011</v>
      </c>
      <c r="O46" t="s">
        <v>196</v>
      </c>
      <c r="P46" t="s">
        <v>196</v>
      </c>
      <c r="Q46">
        <v>1</v>
      </c>
      <c r="X46">
        <v>6.17</v>
      </c>
      <c r="Y46">
        <v>0</v>
      </c>
      <c r="Z46">
        <v>132.66</v>
      </c>
      <c r="AA46">
        <v>14.54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6.17</v>
      </c>
      <c r="AH46">
        <v>2</v>
      </c>
      <c r="AI46">
        <v>434518679</v>
      </c>
      <c r="AJ46">
        <v>39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434518680</v>
      </c>
      <c r="C47">
        <v>434518676</v>
      </c>
      <c r="D47">
        <v>405915538</v>
      </c>
      <c r="E47">
        <v>1</v>
      </c>
      <c r="F47">
        <v>1</v>
      </c>
      <c r="G47">
        <v>1080</v>
      </c>
      <c r="H47">
        <v>2</v>
      </c>
      <c r="I47" t="s">
        <v>198</v>
      </c>
      <c r="J47" t="s">
        <v>199</v>
      </c>
      <c r="K47" t="s">
        <v>200</v>
      </c>
      <c r="L47">
        <v>1368</v>
      </c>
      <c r="N47">
        <v>1011</v>
      </c>
      <c r="O47" t="s">
        <v>196</v>
      </c>
      <c r="P47" t="s">
        <v>196</v>
      </c>
      <c r="Q47">
        <v>1</v>
      </c>
      <c r="X47">
        <v>4.63</v>
      </c>
      <c r="Y47">
        <v>0</v>
      </c>
      <c r="Z47">
        <v>2.27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4.63</v>
      </c>
      <c r="AH47">
        <v>2</v>
      </c>
      <c r="AI47">
        <v>434518680</v>
      </c>
      <c r="AJ47">
        <v>40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434518681</v>
      </c>
      <c r="C48">
        <v>434518676</v>
      </c>
      <c r="D48">
        <v>405915548</v>
      </c>
      <c r="E48">
        <v>1</v>
      </c>
      <c r="F48">
        <v>1</v>
      </c>
      <c r="G48">
        <v>1080</v>
      </c>
      <c r="H48">
        <v>2</v>
      </c>
      <c r="I48" t="s">
        <v>201</v>
      </c>
      <c r="J48" t="s">
        <v>202</v>
      </c>
      <c r="K48" t="s">
        <v>203</v>
      </c>
      <c r="L48">
        <v>1368</v>
      </c>
      <c r="N48">
        <v>1011</v>
      </c>
      <c r="O48" t="s">
        <v>196</v>
      </c>
      <c r="P48" t="s">
        <v>196</v>
      </c>
      <c r="Q48">
        <v>1</v>
      </c>
      <c r="X48">
        <v>4.63</v>
      </c>
      <c r="Y48">
        <v>0</v>
      </c>
      <c r="Z48">
        <v>0.73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4.63</v>
      </c>
      <c r="AH48">
        <v>2</v>
      </c>
      <c r="AI48">
        <v>434518681</v>
      </c>
      <c r="AJ48">
        <v>41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434518682</v>
      </c>
      <c r="C49">
        <v>434518676</v>
      </c>
      <c r="D49">
        <v>405885786</v>
      </c>
      <c r="E49">
        <v>1</v>
      </c>
      <c r="F49">
        <v>1</v>
      </c>
      <c r="G49">
        <v>1080</v>
      </c>
      <c r="H49">
        <v>3</v>
      </c>
      <c r="I49" t="s">
        <v>231</v>
      </c>
      <c r="J49" t="s">
        <v>232</v>
      </c>
      <c r="K49" t="s">
        <v>233</v>
      </c>
      <c r="L49">
        <v>1355</v>
      </c>
      <c r="N49">
        <v>1010</v>
      </c>
      <c r="O49" t="s">
        <v>234</v>
      </c>
      <c r="P49" t="s">
        <v>234</v>
      </c>
      <c r="Q49">
        <v>100</v>
      </c>
      <c r="X49">
        <v>2.48</v>
      </c>
      <c r="Y49">
        <v>243.75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2.48</v>
      </c>
      <c r="AH49">
        <v>2</v>
      </c>
      <c r="AI49">
        <v>434518682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434518683</v>
      </c>
      <c r="C50">
        <v>434518676</v>
      </c>
      <c r="D50">
        <v>405884550</v>
      </c>
      <c r="E50">
        <v>1</v>
      </c>
      <c r="F50">
        <v>1</v>
      </c>
      <c r="G50">
        <v>1080</v>
      </c>
      <c r="H50">
        <v>3</v>
      </c>
      <c r="I50" t="s">
        <v>235</v>
      </c>
      <c r="J50" t="s">
        <v>236</v>
      </c>
      <c r="K50" t="s">
        <v>237</v>
      </c>
      <c r="L50">
        <v>235684255</v>
      </c>
      <c r="N50">
        <v>1010</v>
      </c>
      <c r="O50" t="s">
        <v>238</v>
      </c>
      <c r="P50" t="s">
        <v>238</v>
      </c>
      <c r="Q50">
        <v>1</v>
      </c>
      <c r="X50">
        <v>248</v>
      </c>
      <c r="Y50">
        <v>3.86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248</v>
      </c>
      <c r="AH50">
        <v>2</v>
      </c>
      <c r="AI50">
        <v>434518683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434518684</v>
      </c>
      <c r="C51">
        <v>434518676</v>
      </c>
      <c r="D51">
        <v>405884725</v>
      </c>
      <c r="E51">
        <v>1</v>
      </c>
      <c r="F51">
        <v>1</v>
      </c>
      <c r="G51">
        <v>1080</v>
      </c>
      <c r="H51">
        <v>3</v>
      </c>
      <c r="I51" t="s">
        <v>204</v>
      </c>
      <c r="J51" t="s">
        <v>205</v>
      </c>
      <c r="K51" t="s">
        <v>206</v>
      </c>
      <c r="L51">
        <v>1348</v>
      </c>
      <c r="N51">
        <v>1009</v>
      </c>
      <c r="O51" t="s">
        <v>207</v>
      </c>
      <c r="P51" t="s">
        <v>207</v>
      </c>
      <c r="Q51">
        <v>1000</v>
      </c>
      <c r="X51">
        <v>2.8800000000000002E-3</v>
      </c>
      <c r="Y51">
        <v>11233.62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2.8800000000000002E-3</v>
      </c>
      <c r="AH51">
        <v>2</v>
      </c>
      <c r="AI51">
        <v>434518684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434518685</v>
      </c>
      <c r="C52">
        <v>434518676</v>
      </c>
      <c r="D52">
        <v>405891236</v>
      </c>
      <c r="E52">
        <v>1</v>
      </c>
      <c r="F52">
        <v>1</v>
      </c>
      <c r="G52">
        <v>1080</v>
      </c>
      <c r="H52">
        <v>3</v>
      </c>
      <c r="I52" t="s">
        <v>208</v>
      </c>
      <c r="J52" t="s">
        <v>209</v>
      </c>
      <c r="K52" t="s">
        <v>210</v>
      </c>
      <c r="L52">
        <v>1346</v>
      </c>
      <c r="N52">
        <v>1009</v>
      </c>
      <c r="O52" t="s">
        <v>211</v>
      </c>
      <c r="P52" t="s">
        <v>211</v>
      </c>
      <c r="Q52">
        <v>1</v>
      </c>
      <c r="X52">
        <v>1.6</v>
      </c>
      <c r="Y52">
        <v>25.8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1.6</v>
      </c>
      <c r="AH52">
        <v>2</v>
      </c>
      <c r="AI52">
        <v>434518685</v>
      </c>
      <c r="AJ52">
        <v>45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434518686</v>
      </c>
      <c r="C53">
        <v>434518676</v>
      </c>
      <c r="D53">
        <v>405885004</v>
      </c>
      <c r="E53">
        <v>1</v>
      </c>
      <c r="F53">
        <v>1</v>
      </c>
      <c r="G53">
        <v>1080</v>
      </c>
      <c r="H53">
        <v>3</v>
      </c>
      <c r="I53" t="s">
        <v>212</v>
      </c>
      <c r="J53" t="s">
        <v>213</v>
      </c>
      <c r="K53" t="s">
        <v>214</v>
      </c>
      <c r="L53">
        <v>1348</v>
      </c>
      <c r="N53">
        <v>1009</v>
      </c>
      <c r="O53" t="s">
        <v>207</v>
      </c>
      <c r="P53" t="s">
        <v>207</v>
      </c>
      <c r="Q53">
        <v>1000</v>
      </c>
      <c r="X53">
        <v>5.0000000000000001E-4</v>
      </c>
      <c r="Y53">
        <v>60960.43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5.0000000000000001E-4</v>
      </c>
      <c r="AH53">
        <v>2</v>
      </c>
      <c r="AI53">
        <v>434518686</v>
      </c>
      <c r="AJ53">
        <v>46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434518687</v>
      </c>
      <c r="C54">
        <v>434518676</v>
      </c>
      <c r="D54">
        <v>405885027</v>
      </c>
      <c r="E54">
        <v>1</v>
      </c>
      <c r="F54">
        <v>1</v>
      </c>
      <c r="G54">
        <v>1080</v>
      </c>
      <c r="H54">
        <v>3</v>
      </c>
      <c r="I54" t="s">
        <v>215</v>
      </c>
      <c r="J54" t="s">
        <v>216</v>
      </c>
      <c r="K54" t="s">
        <v>217</v>
      </c>
      <c r="L54">
        <v>1348</v>
      </c>
      <c r="N54">
        <v>1009</v>
      </c>
      <c r="O54" t="s">
        <v>207</v>
      </c>
      <c r="P54" t="s">
        <v>207</v>
      </c>
      <c r="Q54">
        <v>1000</v>
      </c>
      <c r="X54">
        <v>1E-4</v>
      </c>
      <c r="Y54">
        <v>7973.67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1E-4</v>
      </c>
      <c r="AH54">
        <v>2</v>
      </c>
      <c r="AI54">
        <v>434518687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434518688</v>
      </c>
      <c r="C55">
        <v>434518676</v>
      </c>
      <c r="D55">
        <v>405908280</v>
      </c>
      <c r="E55">
        <v>1</v>
      </c>
      <c r="F55">
        <v>1</v>
      </c>
      <c r="G55">
        <v>1080</v>
      </c>
      <c r="H55">
        <v>3</v>
      </c>
      <c r="I55" t="s">
        <v>218</v>
      </c>
      <c r="J55" t="s">
        <v>219</v>
      </c>
      <c r="K55" t="s">
        <v>220</v>
      </c>
      <c r="L55">
        <v>1356</v>
      </c>
      <c r="N55">
        <v>1010</v>
      </c>
      <c r="O55" t="s">
        <v>221</v>
      </c>
      <c r="P55" t="s">
        <v>221</v>
      </c>
      <c r="Q55">
        <v>1000</v>
      </c>
      <c r="X55">
        <v>1E-4</v>
      </c>
      <c r="Y55">
        <v>226.66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1E-4</v>
      </c>
      <c r="AH55">
        <v>2</v>
      </c>
      <c r="AI55">
        <v>434518688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434518689</v>
      </c>
      <c r="C56">
        <v>434518676</v>
      </c>
      <c r="D56">
        <v>405907941</v>
      </c>
      <c r="E56">
        <v>1</v>
      </c>
      <c r="F56">
        <v>1</v>
      </c>
      <c r="G56">
        <v>1080</v>
      </c>
      <c r="H56">
        <v>3</v>
      </c>
      <c r="I56" t="s">
        <v>222</v>
      </c>
      <c r="J56" t="s">
        <v>223</v>
      </c>
      <c r="K56" t="s">
        <v>224</v>
      </c>
      <c r="L56">
        <v>1301</v>
      </c>
      <c r="N56">
        <v>1003</v>
      </c>
      <c r="O56" t="s">
        <v>28</v>
      </c>
      <c r="P56" t="s">
        <v>28</v>
      </c>
      <c r="Q56">
        <v>1</v>
      </c>
      <c r="X56">
        <v>2.4500000000000002</v>
      </c>
      <c r="Y56">
        <v>0.7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2.4500000000000002</v>
      </c>
      <c r="AH56">
        <v>2</v>
      </c>
      <c r="AI56">
        <v>434518689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434518690</v>
      </c>
      <c r="C57">
        <v>434518676</v>
      </c>
      <c r="D57">
        <v>405907943</v>
      </c>
      <c r="E57">
        <v>1</v>
      </c>
      <c r="F57">
        <v>1</v>
      </c>
      <c r="G57">
        <v>1080</v>
      </c>
      <c r="H57">
        <v>3</v>
      </c>
      <c r="I57" t="s">
        <v>225</v>
      </c>
      <c r="J57" t="s">
        <v>226</v>
      </c>
      <c r="K57" t="s">
        <v>227</v>
      </c>
      <c r="L57">
        <v>1356</v>
      </c>
      <c r="N57">
        <v>1010</v>
      </c>
      <c r="O57" t="s">
        <v>221</v>
      </c>
      <c r="P57" t="s">
        <v>221</v>
      </c>
      <c r="Q57">
        <v>1000</v>
      </c>
      <c r="X57">
        <v>2.0799999999999999E-2</v>
      </c>
      <c r="Y57">
        <v>6.44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2.0799999999999999E-2</v>
      </c>
      <c r="AH57">
        <v>2</v>
      </c>
      <c r="AI57">
        <v>434518690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434518691</v>
      </c>
      <c r="C58">
        <v>434518676</v>
      </c>
      <c r="D58">
        <v>405859241</v>
      </c>
      <c r="E58">
        <v>1080</v>
      </c>
      <c r="F58">
        <v>1</v>
      </c>
      <c r="G58">
        <v>1080</v>
      </c>
      <c r="H58">
        <v>3</v>
      </c>
      <c r="I58" t="s">
        <v>266</v>
      </c>
      <c r="J58" t="s">
        <v>3</v>
      </c>
      <c r="K58" t="s">
        <v>267</v>
      </c>
      <c r="L58">
        <v>1356</v>
      </c>
      <c r="N58">
        <v>1010</v>
      </c>
      <c r="O58" t="s">
        <v>221</v>
      </c>
      <c r="P58" t="s">
        <v>221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434518692</v>
      </c>
      <c r="C59">
        <v>434518676</v>
      </c>
      <c r="D59">
        <v>405860250</v>
      </c>
      <c r="E59">
        <v>1080</v>
      </c>
      <c r="F59">
        <v>1</v>
      </c>
      <c r="G59">
        <v>1080</v>
      </c>
      <c r="H59">
        <v>3</v>
      </c>
      <c r="I59" t="s">
        <v>261</v>
      </c>
      <c r="J59" t="s">
        <v>3</v>
      </c>
      <c r="K59" t="s">
        <v>262</v>
      </c>
      <c r="L59">
        <v>1303</v>
      </c>
      <c r="N59">
        <v>1003</v>
      </c>
      <c r="O59" t="s">
        <v>263</v>
      </c>
      <c r="P59" t="s">
        <v>263</v>
      </c>
      <c r="Q59">
        <v>1000</v>
      </c>
      <c r="X59">
        <v>0.10199999999999999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0.10199999999999999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434518693</v>
      </c>
      <c r="C60">
        <v>434518676</v>
      </c>
      <c r="D60">
        <v>405865204</v>
      </c>
      <c r="E60">
        <v>1080</v>
      </c>
      <c r="F60">
        <v>1</v>
      </c>
      <c r="G60">
        <v>1080</v>
      </c>
      <c r="H60">
        <v>3</v>
      </c>
      <c r="I60" t="s">
        <v>264</v>
      </c>
      <c r="J60" t="s">
        <v>3</v>
      </c>
      <c r="K60" t="s">
        <v>265</v>
      </c>
      <c r="L60">
        <v>235684255</v>
      </c>
      <c r="N60">
        <v>1010</v>
      </c>
      <c r="O60" t="s">
        <v>238</v>
      </c>
      <c r="P60" t="s">
        <v>238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ROW(Source!A34)</f>
        <v>34</v>
      </c>
      <c r="B61">
        <v>434518127</v>
      </c>
      <c r="C61">
        <v>434518116</v>
      </c>
      <c r="D61">
        <v>405844724</v>
      </c>
      <c r="E61">
        <v>1080</v>
      </c>
      <c r="F61">
        <v>1</v>
      </c>
      <c r="G61">
        <v>1080</v>
      </c>
      <c r="H61">
        <v>1</v>
      </c>
      <c r="I61" t="s">
        <v>190</v>
      </c>
      <c r="J61" t="s">
        <v>3</v>
      </c>
      <c r="K61" t="s">
        <v>191</v>
      </c>
      <c r="L61">
        <v>1191</v>
      </c>
      <c r="N61">
        <v>1013</v>
      </c>
      <c r="O61" t="s">
        <v>192</v>
      </c>
      <c r="P61" t="s">
        <v>192</v>
      </c>
      <c r="Q61">
        <v>1</v>
      </c>
      <c r="X61">
        <v>2.63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2.63</v>
      </c>
      <c r="AH61">
        <v>2</v>
      </c>
      <c r="AI61">
        <v>434518127</v>
      </c>
      <c r="AJ61">
        <v>51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ROW(Source!A34)</f>
        <v>34</v>
      </c>
      <c r="B62">
        <v>434518128</v>
      </c>
      <c r="C62">
        <v>434518116</v>
      </c>
      <c r="D62">
        <v>405886273</v>
      </c>
      <c r="E62">
        <v>1</v>
      </c>
      <c r="F62">
        <v>1</v>
      </c>
      <c r="G62">
        <v>1080</v>
      </c>
      <c r="H62">
        <v>3</v>
      </c>
      <c r="I62" t="s">
        <v>239</v>
      </c>
      <c r="J62" t="s">
        <v>240</v>
      </c>
      <c r="K62" t="s">
        <v>241</v>
      </c>
      <c r="L62">
        <v>1346</v>
      </c>
      <c r="N62">
        <v>1009</v>
      </c>
      <c r="O62" t="s">
        <v>211</v>
      </c>
      <c r="P62" t="s">
        <v>211</v>
      </c>
      <c r="Q62">
        <v>1</v>
      </c>
      <c r="X62">
        <v>0.15</v>
      </c>
      <c r="Y62">
        <v>6.25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0.15</v>
      </c>
      <c r="AH62">
        <v>2</v>
      </c>
      <c r="AI62">
        <v>434518128</v>
      </c>
      <c r="AJ62">
        <v>52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ROW(Source!A34)</f>
        <v>34</v>
      </c>
      <c r="B63">
        <v>434518129</v>
      </c>
      <c r="C63">
        <v>434518116</v>
      </c>
      <c r="D63">
        <v>405886884</v>
      </c>
      <c r="E63">
        <v>1</v>
      </c>
      <c r="F63">
        <v>1</v>
      </c>
      <c r="G63">
        <v>1080</v>
      </c>
      <c r="H63">
        <v>3</v>
      </c>
      <c r="I63" t="s">
        <v>242</v>
      </c>
      <c r="J63" t="s">
        <v>243</v>
      </c>
      <c r="K63" t="s">
        <v>244</v>
      </c>
      <c r="L63">
        <v>1348</v>
      </c>
      <c r="N63">
        <v>1009</v>
      </c>
      <c r="O63" t="s">
        <v>207</v>
      </c>
      <c r="P63" t="s">
        <v>207</v>
      </c>
      <c r="Q63">
        <v>1000</v>
      </c>
      <c r="X63">
        <v>1.0000000000000001E-5</v>
      </c>
      <c r="Y63">
        <v>16474.36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1.0000000000000001E-5</v>
      </c>
      <c r="AH63">
        <v>2</v>
      </c>
      <c r="AI63">
        <v>434518129</v>
      </c>
      <c r="AJ63">
        <v>53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ROW(Source!A34)</f>
        <v>34</v>
      </c>
      <c r="B64">
        <v>434518130</v>
      </c>
      <c r="C64">
        <v>434518116</v>
      </c>
      <c r="D64">
        <v>405891580</v>
      </c>
      <c r="E64">
        <v>1</v>
      </c>
      <c r="F64">
        <v>1</v>
      </c>
      <c r="G64">
        <v>1080</v>
      </c>
      <c r="H64">
        <v>3</v>
      </c>
      <c r="I64" t="s">
        <v>245</v>
      </c>
      <c r="J64" t="s">
        <v>246</v>
      </c>
      <c r="K64" t="s">
        <v>247</v>
      </c>
      <c r="L64">
        <v>1296</v>
      </c>
      <c r="N64">
        <v>1002</v>
      </c>
      <c r="O64" t="s">
        <v>248</v>
      </c>
      <c r="P64" t="s">
        <v>248</v>
      </c>
      <c r="Q64">
        <v>1</v>
      </c>
      <c r="X64">
        <v>1.1299999999999999</v>
      </c>
      <c r="Y64">
        <v>16.25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1.1299999999999999</v>
      </c>
      <c r="AH64">
        <v>2</v>
      </c>
      <c r="AI64">
        <v>434518130</v>
      </c>
      <c r="AJ64">
        <v>54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ROW(Source!A34)</f>
        <v>34</v>
      </c>
      <c r="B65">
        <v>434518131</v>
      </c>
      <c r="C65">
        <v>434518116</v>
      </c>
      <c r="D65">
        <v>405908280</v>
      </c>
      <c r="E65">
        <v>1</v>
      </c>
      <c r="F65">
        <v>1</v>
      </c>
      <c r="G65">
        <v>1080</v>
      </c>
      <c r="H65">
        <v>3</v>
      </c>
      <c r="I65" t="s">
        <v>218</v>
      </c>
      <c r="J65" t="s">
        <v>219</v>
      </c>
      <c r="K65" t="s">
        <v>220</v>
      </c>
      <c r="L65">
        <v>1356</v>
      </c>
      <c r="N65">
        <v>1010</v>
      </c>
      <c r="O65" t="s">
        <v>221</v>
      </c>
      <c r="P65" t="s">
        <v>221</v>
      </c>
      <c r="Q65">
        <v>1000</v>
      </c>
      <c r="X65">
        <v>1E-3</v>
      </c>
      <c r="Y65">
        <v>226.66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1E-3</v>
      </c>
      <c r="AH65">
        <v>2</v>
      </c>
      <c r="AI65">
        <v>434518131</v>
      </c>
      <c r="AJ65">
        <v>55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ROW(Source!A34)</f>
        <v>34</v>
      </c>
      <c r="B66">
        <v>434518132</v>
      </c>
      <c r="C66">
        <v>434518116</v>
      </c>
      <c r="D66">
        <v>405907941</v>
      </c>
      <c r="E66">
        <v>1</v>
      </c>
      <c r="F66">
        <v>1</v>
      </c>
      <c r="G66">
        <v>1080</v>
      </c>
      <c r="H66">
        <v>3</v>
      </c>
      <c r="I66" t="s">
        <v>222</v>
      </c>
      <c r="J66" t="s">
        <v>223</v>
      </c>
      <c r="K66" t="s">
        <v>224</v>
      </c>
      <c r="L66">
        <v>1301</v>
      </c>
      <c r="N66">
        <v>1003</v>
      </c>
      <c r="O66" t="s">
        <v>28</v>
      </c>
      <c r="P66" t="s">
        <v>28</v>
      </c>
      <c r="Q66">
        <v>1</v>
      </c>
      <c r="X66">
        <v>0.24</v>
      </c>
      <c r="Y66">
        <v>0.7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0.24</v>
      </c>
      <c r="AH66">
        <v>2</v>
      </c>
      <c r="AI66">
        <v>434518132</v>
      </c>
      <c r="AJ66">
        <v>56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ROW(Source!A34)</f>
        <v>34</v>
      </c>
      <c r="B67">
        <v>434518133</v>
      </c>
      <c r="C67">
        <v>434518116</v>
      </c>
      <c r="D67">
        <v>405907943</v>
      </c>
      <c r="E67">
        <v>1</v>
      </c>
      <c r="F67">
        <v>1</v>
      </c>
      <c r="G67">
        <v>1080</v>
      </c>
      <c r="H67">
        <v>3</v>
      </c>
      <c r="I67" t="s">
        <v>225</v>
      </c>
      <c r="J67" t="s">
        <v>226</v>
      </c>
      <c r="K67" t="s">
        <v>227</v>
      </c>
      <c r="L67">
        <v>1356</v>
      </c>
      <c r="N67">
        <v>1010</v>
      </c>
      <c r="O67" t="s">
        <v>221</v>
      </c>
      <c r="P67" t="s">
        <v>221</v>
      </c>
      <c r="Q67">
        <v>1000</v>
      </c>
      <c r="X67">
        <v>2.0400000000000001E-3</v>
      </c>
      <c r="Y67">
        <v>6.44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2.0400000000000001E-3</v>
      </c>
      <c r="AH67">
        <v>2</v>
      </c>
      <c r="AI67">
        <v>434518133</v>
      </c>
      <c r="AJ67">
        <v>57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ROW(Source!A34)</f>
        <v>34</v>
      </c>
      <c r="B68">
        <v>434518134</v>
      </c>
      <c r="C68">
        <v>434518116</v>
      </c>
      <c r="D68">
        <v>405860182</v>
      </c>
      <c r="E68">
        <v>1080</v>
      </c>
      <c r="F68">
        <v>1</v>
      </c>
      <c r="G68">
        <v>1080</v>
      </c>
      <c r="H68">
        <v>3</v>
      </c>
      <c r="I68" t="s">
        <v>268</v>
      </c>
      <c r="J68" t="s">
        <v>3</v>
      </c>
      <c r="K68" t="s">
        <v>269</v>
      </c>
      <c r="L68">
        <v>1301</v>
      </c>
      <c r="N68">
        <v>1003</v>
      </c>
      <c r="O68" t="s">
        <v>28</v>
      </c>
      <c r="P68" t="s">
        <v>28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ROW(Source!A34)</f>
        <v>34</v>
      </c>
      <c r="B69">
        <v>434518135</v>
      </c>
      <c r="C69">
        <v>434518116</v>
      </c>
      <c r="D69">
        <v>405865154</v>
      </c>
      <c r="E69">
        <v>1080</v>
      </c>
      <c r="F69">
        <v>1</v>
      </c>
      <c r="G69">
        <v>1080</v>
      </c>
      <c r="H69">
        <v>3</v>
      </c>
      <c r="I69" t="s">
        <v>270</v>
      </c>
      <c r="J69" t="s">
        <v>3</v>
      </c>
      <c r="K69" t="s">
        <v>271</v>
      </c>
      <c r="L69">
        <v>1391</v>
      </c>
      <c r="N69">
        <v>1013</v>
      </c>
      <c r="O69" t="s">
        <v>272</v>
      </c>
      <c r="P69" t="s">
        <v>272</v>
      </c>
      <c r="Q69">
        <v>1</v>
      </c>
      <c r="X69">
        <v>1.02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1.02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434518127</v>
      </c>
      <c r="C70">
        <v>434518116</v>
      </c>
      <c r="D70">
        <v>405844724</v>
      </c>
      <c r="E70">
        <v>1080</v>
      </c>
      <c r="F70">
        <v>1</v>
      </c>
      <c r="G70">
        <v>1080</v>
      </c>
      <c r="H70">
        <v>1</v>
      </c>
      <c r="I70" t="s">
        <v>190</v>
      </c>
      <c r="J70" t="s">
        <v>3</v>
      </c>
      <c r="K70" t="s">
        <v>191</v>
      </c>
      <c r="L70">
        <v>1191</v>
      </c>
      <c r="N70">
        <v>1013</v>
      </c>
      <c r="O70" t="s">
        <v>192</v>
      </c>
      <c r="P70" t="s">
        <v>192</v>
      </c>
      <c r="Q70">
        <v>1</v>
      </c>
      <c r="X70">
        <v>2.63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2.63</v>
      </c>
      <c r="AH70">
        <v>2</v>
      </c>
      <c r="AI70">
        <v>434518127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ROW(Source!A35)</f>
        <v>35</v>
      </c>
      <c r="B71">
        <v>434518128</v>
      </c>
      <c r="C71">
        <v>434518116</v>
      </c>
      <c r="D71">
        <v>405886273</v>
      </c>
      <c r="E71">
        <v>1</v>
      </c>
      <c r="F71">
        <v>1</v>
      </c>
      <c r="G71">
        <v>1080</v>
      </c>
      <c r="H71">
        <v>3</v>
      </c>
      <c r="I71" t="s">
        <v>239</v>
      </c>
      <c r="J71" t="s">
        <v>240</v>
      </c>
      <c r="K71" t="s">
        <v>241</v>
      </c>
      <c r="L71">
        <v>1346</v>
      </c>
      <c r="N71">
        <v>1009</v>
      </c>
      <c r="O71" t="s">
        <v>211</v>
      </c>
      <c r="P71" t="s">
        <v>211</v>
      </c>
      <c r="Q71">
        <v>1</v>
      </c>
      <c r="X71">
        <v>0.15</v>
      </c>
      <c r="Y71">
        <v>6.25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0.15</v>
      </c>
      <c r="AH71">
        <v>2</v>
      </c>
      <c r="AI71">
        <v>434518128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ROW(Source!A35)</f>
        <v>35</v>
      </c>
      <c r="B72">
        <v>434518129</v>
      </c>
      <c r="C72">
        <v>434518116</v>
      </c>
      <c r="D72">
        <v>405886884</v>
      </c>
      <c r="E72">
        <v>1</v>
      </c>
      <c r="F72">
        <v>1</v>
      </c>
      <c r="G72">
        <v>1080</v>
      </c>
      <c r="H72">
        <v>3</v>
      </c>
      <c r="I72" t="s">
        <v>242</v>
      </c>
      <c r="J72" t="s">
        <v>243</v>
      </c>
      <c r="K72" t="s">
        <v>244</v>
      </c>
      <c r="L72">
        <v>1348</v>
      </c>
      <c r="N72">
        <v>1009</v>
      </c>
      <c r="O72" t="s">
        <v>207</v>
      </c>
      <c r="P72" t="s">
        <v>207</v>
      </c>
      <c r="Q72">
        <v>1000</v>
      </c>
      <c r="X72">
        <v>1.0000000000000001E-5</v>
      </c>
      <c r="Y72">
        <v>16474.36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1.0000000000000001E-5</v>
      </c>
      <c r="AH72">
        <v>2</v>
      </c>
      <c r="AI72">
        <v>434518129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ROW(Source!A35)</f>
        <v>35</v>
      </c>
      <c r="B73">
        <v>434518130</v>
      </c>
      <c r="C73">
        <v>434518116</v>
      </c>
      <c r="D73">
        <v>405891580</v>
      </c>
      <c r="E73">
        <v>1</v>
      </c>
      <c r="F73">
        <v>1</v>
      </c>
      <c r="G73">
        <v>1080</v>
      </c>
      <c r="H73">
        <v>3</v>
      </c>
      <c r="I73" t="s">
        <v>245</v>
      </c>
      <c r="J73" t="s">
        <v>246</v>
      </c>
      <c r="K73" t="s">
        <v>247</v>
      </c>
      <c r="L73">
        <v>1296</v>
      </c>
      <c r="N73">
        <v>1002</v>
      </c>
      <c r="O73" t="s">
        <v>248</v>
      </c>
      <c r="P73" t="s">
        <v>248</v>
      </c>
      <c r="Q73">
        <v>1</v>
      </c>
      <c r="X73">
        <v>1.1299999999999999</v>
      </c>
      <c r="Y73">
        <v>16.25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1.1299999999999999</v>
      </c>
      <c r="AH73">
        <v>2</v>
      </c>
      <c r="AI73">
        <v>434518130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ROW(Source!A35)</f>
        <v>35</v>
      </c>
      <c r="B74">
        <v>434518131</v>
      </c>
      <c r="C74">
        <v>434518116</v>
      </c>
      <c r="D74">
        <v>405908280</v>
      </c>
      <c r="E74">
        <v>1</v>
      </c>
      <c r="F74">
        <v>1</v>
      </c>
      <c r="G74">
        <v>1080</v>
      </c>
      <c r="H74">
        <v>3</v>
      </c>
      <c r="I74" t="s">
        <v>218</v>
      </c>
      <c r="J74" t="s">
        <v>219</v>
      </c>
      <c r="K74" t="s">
        <v>220</v>
      </c>
      <c r="L74">
        <v>1356</v>
      </c>
      <c r="N74">
        <v>1010</v>
      </c>
      <c r="O74" t="s">
        <v>221</v>
      </c>
      <c r="P74" t="s">
        <v>221</v>
      </c>
      <c r="Q74">
        <v>1000</v>
      </c>
      <c r="X74">
        <v>1E-3</v>
      </c>
      <c r="Y74">
        <v>226.66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1E-3</v>
      </c>
      <c r="AH74">
        <v>2</v>
      </c>
      <c r="AI74">
        <v>434518131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ROW(Source!A35)</f>
        <v>35</v>
      </c>
      <c r="B75">
        <v>434518132</v>
      </c>
      <c r="C75">
        <v>434518116</v>
      </c>
      <c r="D75">
        <v>405907941</v>
      </c>
      <c r="E75">
        <v>1</v>
      </c>
      <c r="F75">
        <v>1</v>
      </c>
      <c r="G75">
        <v>1080</v>
      </c>
      <c r="H75">
        <v>3</v>
      </c>
      <c r="I75" t="s">
        <v>222</v>
      </c>
      <c r="J75" t="s">
        <v>223</v>
      </c>
      <c r="K75" t="s">
        <v>224</v>
      </c>
      <c r="L75">
        <v>1301</v>
      </c>
      <c r="N75">
        <v>1003</v>
      </c>
      <c r="O75" t="s">
        <v>28</v>
      </c>
      <c r="P75" t="s">
        <v>28</v>
      </c>
      <c r="Q75">
        <v>1</v>
      </c>
      <c r="X75">
        <v>0.24</v>
      </c>
      <c r="Y75">
        <v>0.7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0.24</v>
      </c>
      <c r="AH75">
        <v>2</v>
      </c>
      <c r="AI75">
        <v>434518132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ROW(Source!A35)</f>
        <v>35</v>
      </c>
      <c r="B76">
        <v>434518133</v>
      </c>
      <c r="C76">
        <v>434518116</v>
      </c>
      <c r="D76">
        <v>405907943</v>
      </c>
      <c r="E76">
        <v>1</v>
      </c>
      <c r="F76">
        <v>1</v>
      </c>
      <c r="G76">
        <v>1080</v>
      </c>
      <c r="H76">
        <v>3</v>
      </c>
      <c r="I76" t="s">
        <v>225</v>
      </c>
      <c r="J76" t="s">
        <v>226</v>
      </c>
      <c r="K76" t="s">
        <v>227</v>
      </c>
      <c r="L76">
        <v>1356</v>
      </c>
      <c r="N76">
        <v>1010</v>
      </c>
      <c r="O76" t="s">
        <v>221</v>
      </c>
      <c r="P76" t="s">
        <v>221</v>
      </c>
      <c r="Q76">
        <v>1000</v>
      </c>
      <c r="X76">
        <v>2.0400000000000001E-3</v>
      </c>
      <c r="Y76">
        <v>6.44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2.0400000000000001E-3</v>
      </c>
      <c r="AH76">
        <v>2</v>
      </c>
      <c r="AI76">
        <v>434518133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ROW(Source!A35)</f>
        <v>35</v>
      </c>
      <c r="B77">
        <v>434518134</v>
      </c>
      <c r="C77">
        <v>434518116</v>
      </c>
      <c r="D77">
        <v>405860182</v>
      </c>
      <c r="E77">
        <v>1080</v>
      </c>
      <c r="F77">
        <v>1</v>
      </c>
      <c r="G77">
        <v>1080</v>
      </c>
      <c r="H77">
        <v>3</v>
      </c>
      <c r="I77" t="s">
        <v>268</v>
      </c>
      <c r="J77" t="s">
        <v>3</v>
      </c>
      <c r="K77" t="s">
        <v>269</v>
      </c>
      <c r="L77">
        <v>1301</v>
      </c>
      <c r="N77">
        <v>1003</v>
      </c>
      <c r="O77" t="s">
        <v>28</v>
      </c>
      <c r="P77" t="s">
        <v>28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ROW(Source!A35)</f>
        <v>35</v>
      </c>
      <c r="B78">
        <v>434518135</v>
      </c>
      <c r="C78">
        <v>434518116</v>
      </c>
      <c r="D78">
        <v>405865154</v>
      </c>
      <c r="E78">
        <v>1080</v>
      </c>
      <c r="F78">
        <v>1</v>
      </c>
      <c r="G78">
        <v>1080</v>
      </c>
      <c r="H78">
        <v>3</v>
      </c>
      <c r="I78" t="s">
        <v>270</v>
      </c>
      <c r="J78" t="s">
        <v>3</v>
      </c>
      <c r="K78" t="s">
        <v>271</v>
      </c>
      <c r="L78">
        <v>1391</v>
      </c>
      <c r="N78">
        <v>1013</v>
      </c>
      <c r="O78" t="s">
        <v>272</v>
      </c>
      <c r="P78" t="s">
        <v>272</v>
      </c>
      <c r="Q78">
        <v>1</v>
      </c>
      <c r="X78">
        <v>1.02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1.02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434525715</v>
      </c>
      <c r="C79">
        <v>434518138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190</v>
      </c>
      <c r="J79" t="s">
        <v>3</v>
      </c>
      <c r="K79" t="s">
        <v>191</v>
      </c>
      <c r="L79">
        <v>1191</v>
      </c>
      <c r="N79">
        <v>1013</v>
      </c>
      <c r="O79" t="s">
        <v>192</v>
      </c>
      <c r="P79" t="s">
        <v>192</v>
      </c>
      <c r="Q79">
        <v>1</v>
      </c>
      <c r="X79">
        <v>9.02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9.02</v>
      </c>
      <c r="AH79">
        <v>2</v>
      </c>
      <c r="AI79">
        <v>434525715</v>
      </c>
      <c r="AJ79">
        <v>65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434525716</v>
      </c>
      <c r="C80">
        <v>434518138</v>
      </c>
      <c r="D80">
        <v>405916219</v>
      </c>
      <c r="E80">
        <v>1</v>
      </c>
      <c r="F80">
        <v>1</v>
      </c>
      <c r="G80">
        <v>1080</v>
      </c>
      <c r="H80">
        <v>2</v>
      </c>
      <c r="I80" t="s">
        <v>193</v>
      </c>
      <c r="J80" t="s">
        <v>194</v>
      </c>
      <c r="K80" t="s">
        <v>195</v>
      </c>
      <c r="L80">
        <v>1368</v>
      </c>
      <c r="N80">
        <v>1011</v>
      </c>
      <c r="O80" t="s">
        <v>196</v>
      </c>
      <c r="P80" t="s">
        <v>196</v>
      </c>
      <c r="Q80">
        <v>1</v>
      </c>
      <c r="X80">
        <v>0.02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0.02</v>
      </c>
      <c r="AH80">
        <v>2</v>
      </c>
      <c r="AI80">
        <v>434525716</v>
      </c>
      <c r="AJ80">
        <v>66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434525717</v>
      </c>
      <c r="C81">
        <v>434518138</v>
      </c>
      <c r="D81">
        <v>405886884</v>
      </c>
      <c r="E81">
        <v>1</v>
      </c>
      <c r="F81">
        <v>1</v>
      </c>
      <c r="G81">
        <v>1080</v>
      </c>
      <c r="H81">
        <v>3</v>
      </c>
      <c r="I81" t="s">
        <v>242</v>
      </c>
      <c r="J81" t="s">
        <v>243</v>
      </c>
      <c r="K81" t="s">
        <v>244</v>
      </c>
      <c r="L81">
        <v>1348</v>
      </c>
      <c r="N81">
        <v>1009</v>
      </c>
      <c r="O81" t="s">
        <v>207</v>
      </c>
      <c r="P81" t="s">
        <v>207</v>
      </c>
      <c r="Q81">
        <v>1000</v>
      </c>
      <c r="X81">
        <v>2.0000000000000002E-5</v>
      </c>
      <c r="Y81">
        <v>16474.36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2.0000000000000002E-5</v>
      </c>
      <c r="AH81">
        <v>2</v>
      </c>
      <c r="AI81">
        <v>434525717</v>
      </c>
      <c r="AJ81">
        <v>67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ROW(Source!A36)</f>
        <v>36</v>
      </c>
      <c r="B82">
        <v>434525718</v>
      </c>
      <c r="C82">
        <v>434518138</v>
      </c>
      <c r="D82">
        <v>405891580</v>
      </c>
      <c r="E82">
        <v>1</v>
      </c>
      <c r="F82">
        <v>1</v>
      </c>
      <c r="G82">
        <v>1080</v>
      </c>
      <c r="H82">
        <v>3</v>
      </c>
      <c r="I82" t="s">
        <v>245</v>
      </c>
      <c r="J82" t="s">
        <v>246</v>
      </c>
      <c r="K82" t="s">
        <v>247</v>
      </c>
      <c r="L82">
        <v>1296</v>
      </c>
      <c r="N82">
        <v>1002</v>
      </c>
      <c r="O82" t="s">
        <v>248</v>
      </c>
      <c r="P82" t="s">
        <v>248</v>
      </c>
      <c r="Q82">
        <v>1</v>
      </c>
      <c r="X82">
        <v>1.1299999999999999</v>
      </c>
      <c r="Y82">
        <v>16.25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1.1299999999999999</v>
      </c>
      <c r="AH82">
        <v>2</v>
      </c>
      <c r="AI82">
        <v>434525718</v>
      </c>
      <c r="AJ82">
        <v>68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ROW(Source!A36)</f>
        <v>36</v>
      </c>
      <c r="B83">
        <v>434525719</v>
      </c>
      <c r="C83">
        <v>434518138</v>
      </c>
      <c r="D83">
        <v>405908280</v>
      </c>
      <c r="E83">
        <v>1</v>
      </c>
      <c r="F83">
        <v>1</v>
      </c>
      <c r="G83">
        <v>1080</v>
      </c>
      <c r="H83">
        <v>3</v>
      </c>
      <c r="I83" t="s">
        <v>218</v>
      </c>
      <c r="J83" t="s">
        <v>219</v>
      </c>
      <c r="K83" t="s">
        <v>220</v>
      </c>
      <c r="L83">
        <v>1356</v>
      </c>
      <c r="N83">
        <v>1010</v>
      </c>
      <c r="O83" t="s">
        <v>221</v>
      </c>
      <c r="P83" t="s">
        <v>221</v>
      </c>
      <c r="Q83">
        <v>1000</v>
      </c>
      <c r="X83">
        <v>1E-3</v>
      </c>
      <c r="Y83">
        <v>226.66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1E-3</v>
      </c>
      <c r="AH83">
        <v>2</v>
      </c>
      <c r="AI83">
        <v>434525719</v>
      </c>
      <c r="AJ83">
        <v>69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ROW(Source!A36)</f>
        <v>36</v>
      </c>
      <c r="B84">
        <v>434525720</v>
      </c>
      <c r="C84">
        <v>434518138</v>
      </c>
      <c r="D84">
        <v>405907941</v>
      </c>
      <c r="E84">
        <v>1</v>
      </c>
      <c r="F84">
        <v>1</v>
      </c>
      <c r="G84">
        <v>1080</v>
      </c>
      <c r="H84">
        <v>3</v>
      </c>
      <c r="I84" t="s">
        <v>222</v>
      </c>
      <c r="J84" t="s">
        <v>223</v>
      </c>
      <c r="K84" t="s">
        <v>224</v>
      </c>
      <c r="L84">
        <v>1301</v>
      </c>
      <c r="N84">
        <v>1003</v>
      </c>
      <c r="O84" t="s">
        <v>28</v>
      </c>
      <c r="P84" t="s">
        <v>28</v>
      </c>
      <c r="Q84">
        <v>1</v>
      </c>
      <c r="X84">
        <v>0.24</v>
      </c>
      <c r="Y84">
        <v>0.7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0.24</v>
      </c>
      <c r="AH84">
        <v>2</v>
      </c>
      <c r="AI84">
        <v>434525720</v>
      </c>
      <c r="AJ84">
        <v>70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ROW(Source!A36)</f>
        <v>36</v>
      </c>
      <c r="B85">
        <v>434525721</v>
      </c>
      <c r="C85">
        <v>434518138</v>
      </c>
      <c r="D85">
        <v>405907943</v>
      </c>
      <c r="E85">
        <v>1</v>
      </c>
      <c r="F85">
        <v>1</v>
      </c>
      <c r="G85">
        <v>1080</v>
      </c>
      <c r="H85">
        <v>3</v>
      </c>
      <c r="I85" t="s">
        <v>225</v>
      </c>
      <c r="J85" t="s">
        <v>226</v>
      </c>
      <c r="K85" t="s">
        <v>227</v>
      </c>
      <c r="L85">
        <v>1356</v>
      </c>
      <c r="N85">
        <v>1010</v>
      </c>
      <c r="O85" t="s">
        <v>221</v>
      </c>
      <c r="P85" t="s">
        <v>221</v>
      </c>
      <c r="Q85">
        <v>1000</v>
      </c>
      <c r="X85">
        <v>2.0400000000000001E-3</v>
      </c>
      <c r="Y85">
        <v>6.44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2.0400000000000001E-3</v>
      </c>
      <c r="AH85">
        <v>2</v>
      </c>
      <c r="AI85">
        <v>434525721</v>
      </c>
      <c r="AJ85">
        <v>71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ROW(Source!A36)</f>
        <v>36</v>
      </c>
      <c r="B86">
        <v>434525722</v>
      </c>
      <c r="C86">
        <v>434518138</v>
      </c>
      <c r="D86">
        <v>405859159</v>
      </c>
      <c r="E86">
        <v>1080</v>
      </c>
      <c r="F86">
        <v>1</v>
      </c>
      <c r="G86">
        <v>1080</v>
      </c>
      <c r="H86">
        <v>3</v>
      </c>
      <c r="I86" t="s">
        <v>273</v>
      </c>
      <c r="J86" t="s">
        <v>3</v>
      </c>
      <c r="K86" t="s">
        <v>274</v>
      </c>
      <c r="L86">
        <v>235684255</v>
      </c>
      <c r="N86">
        <v>1010</v>
      </c>
      <c r="O86" t="s">
        <v>238</v>
      </c>
      <c r="P86" t="s">
        <v>238</v>
      </c>
      <c r="Q86">
        <v>1</v>
      </c>
      <c r="X86">
        <v>3.1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3.1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ROW(Source!A36)</f>
        <v>36</v>
      </c>
      <c r="B87">
        <v>434525723</v>
      </c>
      <c r="C87">
        <v>434518138</v>
      </c>
      <c r="D87">
        <v>405865185</v>
      </c>
      <c r="E87">
        <v>1080</v>
      </c>
      <c r="F87">
        <v>1</v>
      </c>
      <c r="G87">
        <v>1080</v>
      </c>
      <c r="H87">
        <v>3</v>
      </c>
      <c r="I87" t="s">
        <v>270</v>
      </c>
      <c r="J87" t="s">
        <v>3</v>
      </c>
      <c r="K87" t="s">
        <v>275</v>
      </c>
      <c r="L87">
        <v>1391</v>
      </c>
      <c r="N87">
        <v>1013</v>
      </c>
      <c r="O87" t="s">
        <v>272</v>
      </c>
      <c r="P87" t="s">
        <v>272</v>
      </c>
      <c r="Q87">
        <v>1</v>
      </c>
      <c r="X87">
        <v>1.02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1.02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434525715</v>
      </c>
      <c r="C88">
        <v>434518138</v>
      </c>
      <c r="D88">
        <v>405844724</v>
      </c>
      <c r="E88">
        <v>1080</v>
      </c>
      <c r="F88">
        <v>1</v>
      </c>
      <c r="G88">
        <v>1080</v>
      </c>
      <c r="H88">
        <v>1</v>
      </c>
      <c r="I88" t="s">
        <v>190</v>
      </c>
      <c r="J88" t="s">
        <v>3</v>
      </c>
      <c r="K88" t="s">
        <v>191</v>
      </c>
      <c r="L88">
        <v>1191</v>
      </c>
      <c r="N88">
        <v>1013</v>
      </c>
      <c r="O88" t="s">
        <v>192</v>
      </c>
      <c r="P88" t="s">
        <v>192</v>
      </c>
      <c r="Q88">
        <v>1</v>
      </c>
      <c r="X88">
        <v>9.02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</v>
      </c>
      <c r="AG88">
        <v>9.02</v>
      </c>
      <c r="AH88">
        <v>2</v>
      </c>
      <c r="AI88">
        <v>434525715</v>
      </c>
      <c r="AJ88">
        <v>72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434525716</v>
      </c>
      <c r="C89">
        <v>434518138</v>
      </c>
      <c r="D89">
        <v>405916219</v>
      </c>
      <c r="E89">
        <v>1</v>
      </c>
      <c r="F89">
        <v>1</v>
      </c>
      <c r="G89">
        <v>1080</v>
      </c>
      <c r="H89">
        <v>2</v>
      </c>
      <c r="I89" t="s">
        <v>193</v>
      </c>
      <c r="J89" t="s">
        <v>194</v>
      </c>
      <c r="K89" t="s">
        <v>195</v>
      </c>
      <c r="L89">
        <v>1368</v>
      </c>
      <c r="N89">
        <v>1011</v>
      </c>
      <c r="O89" t="s">
        <v>196</v>
      </c>
      <c r="P89" t="s">
        <v>196</v>
      </c>
      <c r="Q89">
        <v>1</v>
      </c>
      <c r="X89">
        <v>0.02</v>
      </c>
      <c r="Y89">
        <v>0</v>
      </c>
      <c r="Z89">
        <v>83.1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2</v>
      </c>
      <c r="AI89">
        <v>434525716</v>
      </c>
      <c r="AJ89">
        <v>73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ROW(Source!A37)</f>
        <v>37</v>
      </c>
      <c r="B90">
        <v>434525717</v>
      </c>
      <c r="C90">
        <v>434518138</v>
      </c>
      <c r="D90">
        <v>405886884</v>
      </c>
      <c r="E90">
        <v>1</v>
      </c>
      <c r="F90">
        <v>1</v>
      </c>
      <c r="G90">
        <v>1080</v>
      </c>
      <c r="H90">
        <v>3</v>
      </c>
      <c r="I90" t="s">
        <v>242</v>
      </c>
      <c r="J90" t="s">
        <v>243</v>
      </c>
      <c r="K90" t="s">
        <v>244</v>
      </c>
      <c r="L90">
        <v>1348</v>
      </c>
      <c r="N90">
        <v>1009</v>
      </c>
      <c r="O90" t="s">
        <v>207</v>
      </c>
      <c r="P90" t="s">
        <v>207</v>
      </c>
      <c r="Q90">
        <v>1000</v>
      </c>
      <c r="X90">
        <v>2.0000000000000002E-5</v>
      </c>
      <c r="Y90">
        <v>16474.36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2.0000000000000002E-5</v>
      </c>
      <c r="AH90">
        <v>2</v>
      </c>
      <c r="AI90">
        <v>434525717</v>
      </c>
      <c r="AJ90">
        <v>74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ROW(Source!A37)</f>
        <v>37</v>
      </c>
      <c r="B91">
        <v>434525718</v>
      </c>
      <c r="C91">
        <v>434518138</v>
      </c>
      <c r="D91">
        <v>405891580</v>
      </c>
      <c r="E91">
        <v>1</v>
      </c>
      <c r="F91">
        <v>1</v>
      </c>
      <c r="G91">
        <v>1080</v>
      </c>
      <c r="H91">
        <v>3</v>
      </c>
      <c r="I91" t="s">
        <v>245</v>
      </c>
      <c r="J91" t="s">
        <v>246</v>
      </c>
      <c r="K91" t="s">
        <v>247</v>
      </c>
      <c r="L91">
        <v>1296</v>
      </c>
      <c r="N91">
        <v>1002</v>
      </c>
      <c r="O91" t="s">
        <v>248</v>
      </c>
      <c r="P91" t="s">
        <v>248</v>
      </c>
      <c r="Q91">
        <v>1</v>
      </c>
      <c r="X91">
        <v>1.1299999999999999</v>
      </c>
      <c r="Y91">
        <v>16.25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1.1299999999999999</v>
      </c>
      <c r="AH91">
        <v>2</v>
      </c>
      <c r="AI91">
        <v>434525718</v>
      </c>
      <c r="AJ91">
        <v>75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ROW(Source!A37)</f>
        <v>37</v>
      </c>
      <c r="B92">
        <v>434525719</v>
      </c>
      <c r="C92">
        <v>434518138</v>
      </c>
      <c r="D92">
        <v>405908280</v>
      </c>
      <c r="E92">
        <v>1</v>
      </c>
      <c r="F92">
        <v>1</v>
      </c>
      <c r="G92">
        <v>1080</v>
      </c>
      <c r="H92">
        <v>3</v>
      </c>
      <c r="I92" t="s">
        <v>218</v>
      </c>
      <c r="J92" t="s">
        <v>219</v>
      </c>
      <c r="K92" t="s">
        <v>220</v>
      </c>
      <c r="L92">
        <v>1356</v>
      </c>
      <c r="N92">
        <v>1010</v>
      </c>
      <c r="O92" t="s">
        <v>221</v>
      </c>
      <c r="P92" t="s">
        <v>221</v>
      </c>
      <c r="Q92">
        <v>1000</v>
      </c>
      <c r="X92">
        <v>1E-3</v>
      </c>
      <c r="Y92">
        <v>226.66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1E-3</v>
      </c>
      <c r="AH92">
        <v>2</v>
      </c>
      <c r="AI92">
        <v>434525719</v>
      </c>
      <c r="AJ92">
        <v>76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ROW(Source!A37)</f>
        <v>37</v>
      </c>
      <c r="B93">
        <v>434525720</v>
      </c>
      <c r="C93">
        <v>434518138</v>
      </c>
      <c r="D93">
        <v>405907941</v>
      </c>
      <c r="E93">
        <v>1</v>
      </c>
      <c r="F93">
        <v>1</v>
      </c>
      <c r="G93">
        <v>1080</v>
      </c>
      <c r="H93">
        <v>3</v>
      </c>
      <c r="I93" t="s">
        <v>222</v>
      </c>
      <c r="J93" t="s">
        <v>223</v>
      </c>
      <c r="K93" t="s">
        <v>224</v>
      </c>
      <c r="L93">
        <v>1301</v>
      </c>
      <c r="N93">
        <v>1003</v>
      </c>
      <c r="O93" t="s">
        <v>28</v>
      </c>
      <c r="P93" t="s">
        <v>28</v>
      </c>
      <c r="Q93">
        <v>1</v>
      </c>
      <c r="X93">
        <v>0.24</v>
      </c>
      <c r="Y93">
        <v>0.7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0.24</v>
      </c>
      <c r="AH93">
        <v>2</v>
      </c>
      <c r="AI93">
        <v>434525720</v>
      </c>
      <c r="AJ93">
        <v>77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ROW(Source!A37)</f>
        <v>37</v>
      </c>
      <c r="B94">
        <v>434525721</v>
      </c>
      <c r="C94">
        <v>434518138</v>
      </c>
      <c r="D94">
        <v>405907943</v>
      </c>
      <c r="E94">
        <v>1</v>
      </c>
      <c r="F94">
        <v>1</v>
      </c>
      <c r="G94">
        <v>1080</v>
      </c>
      <c r="H94">
        <v>3</v>
      </c>
      <c r="I94" t="s">
        <v>225</v>
      </c>
      <c r="J94" t="s">
        <v>226</v>
      </c>
      <c r="K94" t="s">
        <v>227</v>
      </c>
      <c r="L94">
        <v>1356</v>
      </c>
      <c r="N94">
        <v>1010</v>
      </c>
      <c r="O94" t="s">
        <v>221</v>
      </c>
      <c r="P94" t="s">
        <v>221</v>
      </c>
      <c r="Q94">
        <v>1000</v>
      </c>
      <c r="X94">
        <v>2.0400000000000001E-3</v>
      </c>
      <c r="Y94">
        <v>6.44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2.0400000000000001E-3</v>
      </c>
      <c r="AH94">
        <v>2</v>
      </c>
      <c r="AI94">
        <v>434525721</v>
      </c>
      <c r="AJ94">
        <v>78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ROW(Source!A37)</f>
        <v>37</v>
      </c>
      <c r="B95">
        <v>434525722</v>
      </c>
      <c r="C95">
        <v>434518138</v>
      </c>
      <c r="D95">
        <v>405859159</v>
      </c>
      <c r="E95">
        <v>1080</v>
      </c>
      <c r="F95">
        <v>1</v>
      </c>
      <c r="G95">
        <v>1080</v>
      </c>
      <c r="H95">
        <v>3</v>
      </c>
      <c r="I95" t="s">
        <v>273</v>
      </c>
      <c r="J95" t="s">
        <v>3</v>
      </c>
      <c r="K95" t="s">
        <v>274</v>
      </c>
      <c r="L95">
        <v>235684255</v>
      </c>
      <c r="N95">
        <v>1010</v>
      </c>
      <c r="O95" t="s">
        <v>238</v>
      </c>
      <c r="P95" t="s">
        <v>238</v>
      </c>
      <c r="Q95">
        <v>1</v>
      </c>
      <c r="X95">
        <v>3.1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3.1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ROW(Source!A37)</f>
        <v>37</v>
      </c>
      <c r="B96">
        <v>434525723</v>
      </c>
      <c r="C96">
        <v>434518138</v>
      </c>
      <c r="D96">
        <v>405865185</v>
      </c>
      <c r="E96">
        <v>1080</v>
      </c>
      <c r="F96">
        <v>1</v>
      </c>
      <c r="G96">
        <v>1080</v>
      </c>
      <c r="H96">
        <v>3</v>
      </c>
      <c r="I96" t="s">
        <v>270</v>
      </c>
      <c r="J96" t="s">
        <v>3</v>
      </c>
      <c r="K96" t="s">
        <v>275</v>
      </c>
      <c r="L96">
        <v>1391</v>
      </c>
      <c r="N96">
        <v>1013</v>
      </c>
      <c r="O96" t="s">
        <v>272</v>
      </c>
      <c r="P96" t="s">
        <v>272</v>
      </c>
      <c r="Q96">
        <v>1</v>
      </c>
      <c r="X96">
        <v>1.02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1.02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ROW(Source!A75)</f>
        <v>75</v>
      </c>
      <c r="B97">
        <v>434513557</v>
      </c>
      <c r="C97">
        <v>434513555</v>
      </c>
      <c r="D97">
        <v>405844724</v>
      </c>
      <c r="E97">
        <v>1080</v>
      </c>
      <c r="F97">
        <v>1</v>
      </c>
      <c r="G97">
        <v>1080</v>
      </c>
      <c r="H97">
        <v>1</v>
      </c>
      <c r="I97" t="s">
        <v>190</v>
      </c>
      <c r="J97" t="s">
        <v>3</v>
      </c>
      <c r="K97" t="s">
        <v>191</v>
      </c>
      <c r="L97">
        <v>1191</v>
      </c>
      <c r="N97">
        <v>1013</v>
      </c>
      <c r="O97" t="s">
        <v>192</v>
      </c>
      <c r="P97" t="s">
        <v>192</v>
      </c>
      <c r="Q97">
        <v>1</v>
      </c>
      <c r="X97">
        <v>192.7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192.7</v>
      </c>
      <c r="AH97">
        <v>2</v>
      </c>
      <c r="AI97">
        <v>434513556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ROW(Source!A76)</f>
        <v>76</v>
      </c>
      <c r="B98">
        <v>434513557</v>
      </c>
      <c r="C98">
        <v>434513555</v>
      </c>
      <c r="D98">
        <v>405844724</v>
      </c>
      <c r="E98">
        <v>1080</v>
      </c>
      <c r="F98">
        <v>1</v>
      </c>
      <c r="G98">
        <v>1080</v>
      </c>
      <c r="H98">
        <v>1</v>
      </c>
      <c r="I98" t="s">
        <v>190</v>
      </c>
      <c r="J98" t="s">
        <v>3</v>
      </c>
      <c r="K98" t="s">
        <v>191</v>
      </c>
      <c r="L98">
        <v>1191</v>
      </c>
      <c r="N98">
        <v>1013</v>
      </c>
      <c r="O98" t="s">
        <v>192</v>
      </c>
      <c r="P98" t="s">
        <v>192</v>
      </c>
      <c r="Q98">
        <v>1</v>
      </c>
      <c r="X98">
        <v>192.7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192.7</v>
      </c>
      <c r="AH98">
        <v>2</v>
      </c>
      <c r="AI98">
        <v>434513556</v>
      </c>
      <c r="AJ98">
        <v>80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ROW(Source!A77)</f>
        <v>77</v>
      </c>
      <c r="B99">
        <v>434513560</v>
      </c>
      <c r="C99">
        <v>434513558</v>
      </c>
      <c r="D99">
        <v>405844724</v>
      </c>
      <c r="E99">
        <v>1080</v>
      </c>
      <c r="F99">
        <v>1</v>
      </c>
      <c r="G99">
        <v>1080</v>
      </c>
      <c r="H99">
        <v>1</v>
      </c>
      <c r="I99" t="s">
        <v>190</v>
      </c>
      <c r="J99" t="s">
        <v>3</v>
      </c>
      <c r="K99" t="s">
        <v>191</v>
      </c>
      <c r="L99">
        <v>1191</v>
      </c>
      <c r="N99">
        <v>1013</v>
      </c>
      <c r="O99" t="s">
        <v>192</v>
      </c>
      <c r="P99" t="s">
        <v>192</v>
      </c>
      <c r="Q99">
        <v>1</v>
      </c>
      <c r="X99">
        <v>107.04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107.04</v>
      </c>
      <c r="AH99">
        <v>2</v>
      </c>
      <c r="AI99">
        <v>434513559</v>
      </c>
      <c r="AJ99">
        <v>81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ROW(Source!A78)</f>
        <v>78</v>
      </c>
      <c r="B100">
        <v>434513560</v>
      </c>
      <c r="C100">
        <v>434513558</v>
      </c>
      <c r="D100">
        <v>405844724</v>
      </c>
      <c r="E100">
        <v>1080</v>
      </c>
      <c r="F100">
        <v>1</v>
      </c>
      <c r="G100">
        <v>1080</v>
      </c>
      <c r="H100">
        <v>1</v>
      </c>
      <c r="I100" t="s">
        <v>190</v>
      </c>
      <c r="J100" t="s">
        <v>3</v>
      </c>
      <c r="K100" t="s">
        <v>191</v>
      </c>
      <c r="L100">
        <v>1191</v>
      </c>
      <c r="N100">
        <v>1013</v>
      </c>
      <c r="O100" t="s">
        <v>192</v>
      </c>
      <c r="P100" t="s">
        <v>192</v>
      </c>
      <c r="Q100">
        <v>1</v>
      </c>
      <c r="X100">
        <v>107.04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3</v>
      </c>
      <c r="AG100">
        <v>107.04</v>
      </c>
      <c r="AH100">
        <v>2</v>
      </c>
      <c r="AI100">
        <v>434513559</v>
      </c>
      <c r="AJ100">
        <v>82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ROW(Source!A79)</f>
        <v>79</v>
      </c>
      <c r="B101">
        <v>434523249</v>
      </c>
      <c r="C101">
        <v>434523248</v>
      </c>
      <c r="D101">
        <v>405915399</v>
      </c>
      <c r="E101">
        <v>1</v>
      </c>
      <c r="F101">
        <v>1</v>
      </c>
      <c r="G101">
        <v>1080</v>
      </c>
      <c r="H101">
        <v>2</v>
      </c>
      <c r="I101" t="s">
        <v>249</v>
      </c>
      <c r="J101" t="s">
        <v>250</v>
      </c>
      <c r="K101" t="s">
        <v>251</v>
      </c>
      <c r="L101">
        <v>1368</v>
      </c>
      <c r="N101">
        <v>1011</v>
      </c>
      <c r="O101" t="s">
        <v>196</v>
      </c>
      <c r="P101" t="s">
        <v>196</v>
      </c>
      <c r="Q101">
        <v>1</v>
      </c>
      <c r="X101">
        <v>0.89300000000000002</v>
      </c>
      <c r="Y101">
        <v>0</v>
      </c>
      <c r="Z101">
        <v>145.59</v>
      </c>
      <c r="AA101">
        <v>14.54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0.89300000000000002</v>
      </c>
      <c r="AH101">
        <v>2</v>
      </c>
      <c r="AI101">
        <v>434523249</v>
      </c>
      <c r="AJ101">
        <v>83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ROW(Source!A80)</f>
        <v>80</v>
      </c>
      <c r="B102">
        <v>434523249</v>
      </c>
      <c r="C102">
        <v>434523248</v>
      </c>
      <c r="D102">
        <v>405915399</v>
      </c>
      <c r="E102">
        <v>1</v>
      </c>
      <c r="F102">
        <v>1</v>
      </c>
      <c r="G102">
        <v>1080</v>
      </c>
      <c r="H102">
        <v>2</v>
      </c>
      <c r="I102" t="s">
        <v>249</v>
      </c>
      <c r="J102" t="s">
        <v>250</v>
      </c>
      <c r="K102" t="s">
        <v>251</v>
      </c>
      <c r="L102">
        <v>1368</v>
      </c>
      <c r="N102">
        <v>1011</v>
      </c>
      <c r="O102" t="s">
        <v>196</v>
      </c>
      <c r="P102" t="s">
        <v>196</v>
      </c>
      <c r="Q102">
        <v>1</v>
      </c>
      <c r="X102">
        <v>0.89300000000000002</v>
      </c>
      <c r="Y102">
        <v>0</v>
      </c>
      <c r="Z102">
        <v>145.59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0.89300000000000002</v>
      </c>
      <c r="AH102">
        <v>2</v>
      </c>
      <c r="AI102">
        <v>434523249</v>
      </c>
      <c r="AJ102">
        <v>84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ROW(Source!A81)</f>
        <v>81</v>
      </c>
      <c r="B103">
        <v>434513565</v>
      </c>
      <c r="C103">
        <v>434513561</v>
      </c>
      <c r="D103">
        <v>405844724</v>
      </c>
      <c r="E103">
        <v>1080</v>
      </c>
      <c r="F103">
        <v>1</v>
      </c>
      <c r="G103">
        <v>1080</v>
      </c>
      <c r="H103">
        <v>1</v>
      </c>
      <c r="I103" t="s">
        <v>190</v>
      </c>
      <c r="J103" t="s">
        <v>3</v>
      </c>
      <c r="K103" t="s">
        <v>191</v>
      </c>
      <c r="L103">
        <v>1191</v>
      </c>
      <c r="N103">
        <v>1013</v>
      </c>
      <c r="O103" t="s">
        <v>192</v>
      </c>
      <c r="P103" t="s">
        <v>192</v>
      </c>
      <c r="Q103">
        <v>1</v>
      </c>
      <c r="X103">
        <v>6.08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6.08</v>
      </c>
      <c r="AH103">
        <v>2</v>
      </c>
      <c r="AI103">
        <v>434513562</v>
      </c>
      <c r="AJ103">
        <v>85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ROW(Source!A81)</f>
        <v>81</v>
      </c>
      <c r="B104">
        <v>434513566</v>
      </c>
      <c r="C104">
        <v>434513561</v>
      </c>
      <c r="D104">
        <v>405916219</v>
      </c>
      <c r="E104">
        <v>1</v>
      </c>
      <c r="F104">
        <v>1</v>
      </c>
      <c r="G104">
        <v>1080</v>
      </c>
      <c r="H104">
        <v>2</v>
      </c>
      <c r="I104" t="s">
        <v>193</v>
      </c>
      <c r="J104" t="s">
        <v>194</v>
      </c>
      <c r="K104" t="s">
        <v>195</v>
      </c>
      <c r="L104">
        <v>1368</v>
      </c>
      <c r="N104">
        <v>1011</v>
      </c>
      <c r="O104" t="s">
        <v>196</v>
      </c>
      <c r="P104" t="s">
        <v>196</v>
      </c>
      <c r="Q104">
        <v>1</v>
      </c>
      <c r="X104">
        <v>4.57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4.57</v>
      </c>
      <c r="AH104">
        <v>2</v>
      </c>
      <c r="AI104">
        <v>434513563</v>
      </c>
      <c r="AJ104">
        <v>86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ROW(Source!A81)</f>
        <v>81</v>
      </c>
      <c r="B105">
        <v>434513567</v>
      </c>
      <c r="C105">
        <v>434513561</v>
      </c>
      <c r="D105">
        <v>405876643</v>
      </c>
      <c r="E105">
        <v>1080</v>
      </c>
      <c r="F105">
        <v>1</v>
      </c>
      <c r="G105">
        <v>1080</v>
      </c>
      <c r="H105">
        <v>3</v>
      </c>
      <c r="I105" t="s">
        <v>276</v>
      </c>
      <c r="J105" t="s">
        <v>3</v>
      </c>
      <c r="K105" t="s">
        <v>277</v>
      </c>
      <c r="L105">
        <v>1339</v>
      </c>
      <c r="N105">
        <v>1007</v>
      </c>
      <c r="O105" t="s">
        <v>133</v>
      </c>
      <c r="P105" t="s">
        <v>133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ROW(Source!A82)</f>
        <v>82</v>
      </c>
      <c r="B106">
        <v>434513565</v>
      </c>
      <c r="C106">
        <v>434513561</v>
      </c>
      <c r="D106">
        <v>405844724</v>
      </c>
      <c r="E106">
        <v>1080</v>
      </c>
      <c r="F106">
        <v>1</v>
      </c>
      <c r="G106">
        <v>1080</v>
      </c>
      <c r="H106">
        <v>1</v>
      </c>
      <c r="I106" t="s">
        <v>190</v>
      </c>
      <c r="J106" t="s">
        <v>3</v>
      </c>
      <c r="K106" t="s">
        <v>191</v>
      </c>
      <c r="L106">
        <v>1191</v>
      </c>
      <c r="N106">
        <v>1013</v>
      </c>
      <c r="O106" t="s">
        <v>192</v>
      </c>
      <c r="P106" t="s">
        <v>192</v>
      </c>
      <c r="Q106">
        <v>1</v>
      </c>
      <c r="X106">
        <v>6.08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6.08</v>
      </c>
      <c r="AH106">
        <v>2</v>
      </c>
      <c r="AI106">
        <v>434513562</v>
      </c>
      <c r="AJ106">
        <v>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ROW(Source!A82)</f>
        <v>82</v>
      </c>
      <c r="B107">
        <v>434513566</v>
      </c>
      <c r="C107">
        <v>434513561</v>
      </c>
      <c r="D107">
        <v>405916219</v>
      </c>
      <c r="E107">
        <v>1</v>
      </c>
      <c r="F107">
        <v>1</v>
      </c>
      <c r="G107">
        <v>1080</v>
      </c>
      <c r="H107">
        <v>2</v>
      </c>
      <c r="I107" t="s">
        <v>193</v>
      </c>
      <c r="J107" t="s">
        <v>194</v>
      </c>
      <c r="K107" t="s">
        <v>195</v>
      </c>
      <c r="L107">
        <v>1368</v>
      </c>
      <c r="N107">
        <v>1011</v>
      </c>
      <c r="O107" t="s">
        <v>196</v>
      </c>
      <c r="P107" t="s">
        <v>196</v>
      </c>
      <c r="Q107">
        <v>1</v>
      </c>
      <c r="X107">
        <v>4.57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4.57</v>
      </c>
      <c r="AH107">
        <v>2</v>
      </c>
      <c r="AI107">
        <v>434513563</v>
      </c>
      <c r="AJ107">
        <v>89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ROW(Source!A82)</f>
        <v>82</v>
      </c>
      <c r="B108">
        <v>434513567</v>
      </c>
      <c r="C108">
        <v>434513561</v>
      </c>
      <c r="D108">
        <v>405876643</v>
      </c>
      <c r="E108">
        <v>1080</v>
      </c>
      <c r="F108">
        <v>1</v>
      </c>
      <c r="G108">
        <v>1080</v>
      </c>
      <c r="H108">
        <v>3</v>
      </c>
      <c r="I108" t="s">
        <v>276</v>
      </c>
      <c r="J108" t="s">
        <v>3</v>
      </c>
      <c r="K108" t="s">
        <v>277</v>
      </c>
      <c r="L108">
        <v>1339</v>
      </c>
      <c r="N108">
        <v>1007</v>
      </c>
      <c r="O108" t="s">
        <v>133</v>
      </c>
      <c r="P108" t="s">
        <v>133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ROW(Source!A85)</f>
        <v>85</v>
      </c>
      <c r="B109">
        <v>434513583</v>
      </c>
      <c r="C109">
        <v>434513569</v>
      </c>
      <c r="D109">
        <v>405844724</v>
      </c>
      <c r="E109">
        <v>1080</v>
      </c>
      <c r="F109">
        <v>1</v>
      </c>
      <c r="G109">
        <v>1080</v>
      </c>
      <c r="H109">
        <v>1</v>
      </c>
      <c r="I109" t="s">
        <v>190</v>
      </c>
      <c r="J109" t="s">
        <v>3</v>
      </c>
      <c r="K109" t="s">
        <v>191</v>
      </c>
      <c r="L109">
        <v>1191</v>
      </c>
      <c r="N109">
        <v>1013</v>
      </c>
      <c r="O109" t="s">
        <v>192</v>
      </c>
      <c r="P109" t="s">
        <v>192</v>
      </c>
      <c r="Q109">
        <v>1</v>
      </c>
      <c r="X109">
        <v>12.2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12.2</v>
      </c>
      <c r="AH109">
        <v>2</v>
      </c>
      <c r="AI109">
        <v>434513570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ROW(Source!A85)</f>
        <v>85</v>
      </c>
      <c r="B110">
        <v>434513584</v>
      </c>
      <c r="C110">
        <v>434513569</v>
      </c>
      <c r="D110">
        <v>405916219</v>
      </c>
      <c r="E110">
        <v>1</v>
      </c>
      <c r="F110">
        <v>1</v>
      </c>
      <c r="G110">
        <v>1080</v>
      </c>
      <c r="H110">
        <v>2</v>
      </c>
      <c r="I110" t="s">
        <v>193</v>
      </c>
      <c r="J110" t="s">
        <v>194</v>
      </c>
      <c r="K110" t="s">
        <v>195</v>
      </c>
      <c r="L110">
        <v>1368</v>
      </c>
      <c r="N110">
        <v>1011</v>
      </c>
      <c r="O110" t="s">
        <v>196</v>
      </c>
      <c r="P110" t="s">
        <v>196</v>
      </c>
      <c r="Q110">
        <v>1</v>
      </c>
      <c r="X110">
        <v>1.07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1.07</v>
      </c>
      <c r="AH110">
        <v>2</v>
      </c>
      <c r="AI110">
        <v>434513571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ROW(Source!A85)</f>
        <v>85</v>
      </c>
      <c r="B111">
        <v>434513585</v>
      </c>
      <c r="C111">
        <v>434513569</v>
      </c>
      <c r="D111">
        <v>405915538</v>
      </c>
      <c r="E111">
        <v>1</v>
      </c>
      <c r="F111">
        <v>1</v>
      </c>
      <c r="G111">
        <v>1080</v>
      </c>
      <c r="H111">
        <v>2</v>
      </c>
      <c r="I111" t="s">
        <v>198</v>
      </c>
      <c r="J111" t="s">
        <v>199</v>
      </c>
      <c r="K111" t="s">
        <v>200</v>
      </c>
      <c r="L111">
        <v>1368</v>
      </c>
      <c r="N111">
        <v>1011</v>
      </c>
      <c r="O111" t="s">
        <v>196</v>
      </c>
      <c r="P111" t="s">
        <v>196</v>
      </c>
      <c r="Q111">
        <v>1</v>
      </c>
      <c r="X111">
        <v>2.77</v>
      </c>
      <c r="Y111">
        <v>0</v>
      </c>
      <c r="Z111">
        <v>2.27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2.77</v>
      </c>
      <c r="AH111">
        <v>2</v>
      </c>
      <c r="AI111">
        <v>434513572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ROW(Source!A85)</f>
        <v>85</v>
      </c>
      <c r="B112">
        <v>434513586</v>
      </c>
      <c r="C112">
        <v>434513569</v>
      </c>
      <c r="D112">
        <v>405915548</v>
      </c>
      <c r="E112">
        <v>1</v>
      </c>
      <c r="F112">
        <v>1</v>
      </c>
      <c r="G112">
        <v>1080</v>
      </c>
      <c r="H112">
        <v>2</v>
      </c>
      <c r="I112" t="s">
        <v>201</v>
      </c>
      <c r="J112" t="s">
        <v>202</v>
      </c>
      <c r="K112" t="s">
        <v>203</v>
      </c>
      <c r="L112">
        <v>1368</v>
      </c>
      <c r="N112">
        <v>1011</v>
      </c>
      <c r="O112" t="s">
        <v>196</v>
      </c>
      <c r="P112" t="s">
        <v>196</v>
      </c>
      <c r="Q112">
        <v>1</v>
      </c>
      <c r="X112">
        <v>2.77</v>
      </c>
      <c r="Y112">
        <v>0</v>
      </c>
      <c r="Z112">
        <v>0.73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2.77</v>
      </c>
      <c r="AH112">
        <v>2</v>
      </c>
      <c r="AI112">
        <v>434513573</v>
      </c>
      <c r="AJ112">
        <v>94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ROW(Source!A85)</f>
        <v>85</v>
      </c>
      <c r="B113">
        <v>434513587</v>
      </c>
      <c r="C113">
        <v>434513569</v>
      </c>
      <c r="D113">
        <v>405885119</v>
      </c>
      <c r="E113">
        <v>1</v>
      </c>
      <c r="F113">
        <v>1</v>
      </c>
      <c r="G113">
        <v>1080</v>
      </c>
      <c r="H113">
        <v>3</v>
      </c>
      <c r="I113" t="s">
        <v>252</v>
      </c>
      <c r="J113" t="s">
        <v>253</v>
      </c>
      <c r="K113" t="s">
        <v>254</v>
      </c>
      <c r="L113">
        <v>1348</v>
      </c>
      <c r="N113">
        <v>1009</v>
      </c>
      <c r="O113" t="s">
        <v>207</v>
      </c>
      <c r="P113" t="s">
        <v>207</v>
      </c>
      <c r="Q113">
        <v>1000</v>
      </c>
      <c r="X113">
        <v>1E-3</v>
      </c>
      <c r="Y113">
        <v>7246.05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1E-3</v>
      </c>
      <c r="AH113">
        <v>2</v>
      </c>
      <c r="AI113">
        <v>434513574</v>
      </c>
      <c r="AJ113">
        <v>95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ROW(Source!A85)</f>
        <v>85</v>
      </c>
      <c r="B114">
        <v>434513588</v>
      </c>
      <c r="C114">
        <v>434513569</v>
      </c>
      <c r="D114">
        <v>405885136</v>
      </c>
      <c r="E114">
        <v>1</v>
      </c>
      <c r="F114">
        <v>1</v>
      </c>
      <c r="G114">
        <v>1080</v>
      </c>
      <c r="H114">
        <v>3</v>
      </c>
      <c r="I114" t="s">
        <v>255</v>
      </c>
      <c r="J114" t="s">
        <v>256</v>
      </c>
      <c r="K114" t="s">
        <v>257</v>
      </c>
      <c r="L114">
        <v>1348</v>
      </c>
      <c r="N114">
        <v>1009</v>
      </c>
      <c r="O114" t="s">
        <v>207</v>
      </c>
      <c r="P114" t="s">
        <v>207</v>
      </c>
      <c r="Q114">
        <v>1000</v>
      </c>
      <c r="X114">
        <v>0.01</v>
      </c>
      <c r="Y114">
        <v>9844.31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0.01</v>
      </c>
      <c r="AH114">
        <v>2</v>
      </c>
      <c r="AI114">
        <v>434513575</v>
      </c>
      <c r="AJ114">
        <v>96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434513589</v>
      </c>
      <c r="C115">
        <v>434513569</v>
      </c>
      <c r="D115">
        <v>405884718</v>
      </c>
      <c r="E115">
        <v>1</v>
      </c>
      <c r="F115">
        <v>1</v>
      </c>
      <c r="G115">
        <v>1080</v>
      </c>
      <c r="H115">
        <v>3</v>
      </c>
      <c r="I115" t="s">
        <v>258</v>
      </c>
      <c r="J115" t="s">
        <v>259</v>
      </c>
      <c r="K115" t="s">
        <v>260</v>
      </c>
      <c r="L115">
        <v>1348</v>
      </c>
      <c r="N115">
        <v>1009</v>
      </c>
      <c r="O115" t="s">
        <v>207</v>
      </c>
      <c r="P115" t="s">
        <v>207</v>
      </c>
      <c r="Q115">
        <v>1000</v>
      </c>
      <c r="X115">
        <v>2.5000000000000001E-4</v>
      </c>
      <c r="Y115">
        <v>16214.84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2.5000000000000001E-4</v>
      </c>
      <c r="AH115">
        <v>2</v>
      </c>
      <c r="AI115">
        <v>434513576</v>
      </c>
      <c r="AJ115">
        <v>97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434513590</v>
      </c>
      <c r="C116">
        <v>434513569</v>
      </c>
      <c r="D116">
        <v>405884725</v>
      </c>
      <c r="E116">
        <v>1</v>
      </c>
      <c r="F116">
        <v>1</v>
      </c>
      <c r="G116">
        <v>1080</v>
      </c>
      <c r="H116">
        <v>3</v>
      </c>
      <c r="I116" t="s">
        <v>204</v>
      </c>
      <c r="J116" t="s">
        <v>205</v>
      </c>
      <c r="K116" t="s">
        <v>206</v>
      </c>
      <c r="L116">
        <v>1348</v>
      </c>
      <c r="N116">
        <v>1009</v>
      </c>
      <c r="O116" t="s">
        <v>207</v>
      </c>
      <c r="P116" t="s">
        <v>207</v>
      </c>
      <c r="Q116">
        <v>1000</v>
      </c>
      <c r="X116">
        <v>6.0000000000000002E-5</v>
      </c>
      <c r="Y116">
        <v>11233.62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6.0000000000000002E-5</v>
      </c>
      <c r="AH116">
        <v>2</v>
      </c>
      <c r="AI116">
        <v>434513577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ROW(Source!A85)</f>
        <v>85</v>
      </c>
      <c r="B117">
        <v>434513591</v>
      </c>
      <c r="C117">
        <v>434513569</v>
      </c>
      <c r="D117">
        <v>405891236</v>
      </c>
      <c r="E117">
        <v>1</v>
      </c>
      <c r="F117">
        <v>1</v>
      </c>
      <c r="G117">
        <v>1080</v>
      </c>
      <c r="H117">
        <v>3</v>
      </c>
      <c r="I117" t="s">
        <v>208</v>
      </c>
      <c r="J117" t="s">
        <v>209</v>
      </c>
      <c r="K117" t="s">
        <v>210</v>
      </c>
      <c r="L117">
        <v>1346</v>
      </c>
      <c r="N117">
        <v>1009</v>
      </c>
      <c r="O117" t="s">
        <v>211</v>
      </c>
      <c r="P117" t="s">
        <v>211</v>
      </c>
      <c r="Q117">
        <v>1</v>
      </c>
      <c r="X117">
        <v>0.8</v>
      </c>
      <c r="Y117">
        <v>25.8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0.8</v>
      </c>
      <c r="AH117">
        <v>2</v>
      </c>
      <c r="AI117">
        <v>434513578</v>
      </c>
      <c r="AJ117">
        <v>99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ROW(Source!A85)</f>
        <v>85</v>
      </c>
      <c r="B118">
        <v>434513592</v>
      </c>
      <c r="C118">
        <v>434513569</v>
      </c>
      <c r="D118">
        <v>405885027</v>
      </c>
      <c r="E118">
        <v>1</v>
      </c>
      <c r="F118">
        <v>1</v>
      </c>
      <c r="G118">
        <v>1080</v>
      </c>
      <c r="H118">
        <v>3</v>
      </c>
      <c r="I118" t="s">
        <v>215</v>
      </c>
      <c r="J118" t="s">
        <v>216</v>
      </c>
      <c r="K118" t="s">
        <v>217</v>
      </c>
      <c r="L118">
        <v>1348</v>
      </c>
      <c r="N118">
        <v>1009</v>
      </c>
      <c r="O118" t="s">
        <v>207</v>
      </c>
      <c r="P118" t="s">
        <v>207</v>
      </c>
      <c r="Q118">
        <v>1000</v>
      </c>
      <c r="X118">
        <v>4.0000000000000003E-5</v>
      </c>
      <c r="Y118">
        <v>7973.67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4.0000000000000003E-5</v>
      </c>
      <c r="AH118">
        <v>2</v>
      </c>
      <c r="AI118">
        <v>434513579</v>
      </c>
      <c r="AJ118">
        <v>100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ROW(Source!A85)</f>
        <v>85</v>
      </c>
      <c r="B119">
        <v>434513593</v>
      </c>
      <c r="C119">
        <v>434513569</v>
      </c>
      <c r="D119">
        <v>405908280</v>
      </c>
      <c r="E119">
        <v>1</v>
      </c>
      <c r="F119">
        <v>1</v>
      </c>
      <c r="G119">
        <v>1080</v>
      </c>
      <c r="H119">
        <v>3</v>
      </c>
      <c r="I119" t="s">
        <v>218</v>
      </c>
      <c r="J119" t="s">
        <v>219</v>
      </c>
      <c r="K119" t="s">
        <v>220</v>
      </c>
      <c r="L119">
        <v>1356</v>
      </c>
      <c r="N119">
        <v>1010</v>
      </c>
      <c r="O119" t="s">
        <v>221</v>
      </c>
      <c r="P119" t="s">
        <v>221</v>
      </c>
      <c r="Q119">
        <v>1000</v>
      </c>
      <c r="X119">
        <v>4.1000000000000003E-3</v>
      </c>
      <c r="Y119">
        <v>226.66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4.1000000000000003E-3</v>
      </c>
      <c r="AH119">
        <v>2</v>
      </c>
      <c r="AI119">
        <v>434513580</v>
      </c>
      <c r="AJ119">
        <v>101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ROW(Source!A85)</f>
        <v>85</v>
      </c>
      <c r="B120">
        <v>434513594</v>
      </c>
      <c r="C120">
        <v>434513569</v>
      </c>
      <c r="D120">
        <v>405907941</v>
      </c>
      <c r="E120">
        <v>1</v>
      </c>
      <c r="F120">
        <v>1</v>
      </c>
      <c r="G120">
        <v>1080</v>
      </c>
      <c r="H120">
        <v>3</v>
      </c>
      <c r="I120" t="s">
        <v>222</v>
      </c>
      <c r="J120" t="s">
        <v>223</v>
      </c>
      <c r="K120" t="s">
        <v>224</v>
      </c>
      <c r="L120">
        <v>1301</v>
      </c>
      <c r="N120">
        <v>1003</v>
      </c>
      <c r="O120" t="s">
        <v>28</v>
      </c>
      <c r="P120" t="s">
        <v>28</v>
      </c>
      <c r="Q120">
        <v>1</v>
      </c>
      <c r="X120">
        <v>0.96</v>
      </c>
      <c r="Y120">
        <v>0.7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0.96</v>
      </c>
      <c r="AH120">
        <v>2</v>
      </c>
      <c r="AI120">
        <v>434513581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ROW(Source!A85)</f>
        <v>85</v>
      </c>
      <c r="B121">
        <v>434513595</v>
      </c>
      <c r="C121">
        <v>434513569</v>
      </c>
      <c r="D121">
        <v>405907943</v>
      </c>
      <c r="E121">
        <v>1</v>
      </c>
      <c r="F121">
        <v>1</v>
      </c>
      <c r="G121">
        <v>1080</v>
      </c>
      <c r="H121">
        <v>3</v>
      </c>
      <c r="I121" t="s">
        <v>225</v>
      </c>
      <c r="J121" t="s">
        <v>226</v>
      </c>
      <c r="K121" t="s">
        <v>227</v>
      </c>
      <c r="L121">
        <v>1356</v>
      </c>
      <c r="N121">
        <v>1010</v>
      </c>
      <c r="O121" t="s">
        <v>221</v>
      </c>
      <c r="P121" t="s">
        <v>221</v>
      </c>
      <c r="Q121">
        <v>1000</v>
      </c>
      <c r="X121">
        <v>8.3199999999999993E-3</v>
      </c>
      <c r="Y121">
        <v>6.44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8.3199999999999993E-3</v>
      </c>
      <c r="AH121">
        <v>2</v>
      </c>
      <c r="AI121">
        <v>434513582</v>
      </c>
      <c r="AJ121">
        <v>103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ROW(Source!A85)</f>
        <v>85</v>
      </c>
      <c r="B122">
        <v>434513596</v>
      </c>
      <c r="C122">
        <v>434513569</v>
      </c>
      <c r="D122">
        <v>405860242</v>
      </c>
      <c r="E122">
        <v>1080</v>
      </c>
      <c r="F122">
        <v>1</v>
      </c>
      <c r="G122">
        <v>1080</v>
      </c>
      <c r="H122">
        <v>3</v>
      </c>
      <c r="I122" t="s">
        <v>261</v>
      </c>
      <c r="J122" t="s">
        <v>3</v>
      </c>
      <c r="K122" t="s">
        <v>262</v>
      </c>
      <c r="L122">
        <v>1303</v>
      </c>
      <c r="N122">
        <v>1003</v>
      </c>
      <c r="O122" t="s">
        <v>263</v>
      </c>
      <c r="P122" t="s">
        <v>263</v>
      </c>
      <c r="Q122">
        <v>1000</v>
      </c>
      <c r="X122">
        <v>0.10199999999999999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0.10199999999999999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ROW(Source!A86)</f>
        <v>86</v>
      </c>
      <c r="B123">
        <v>434513583</v>
      </c>
      <c r="C123">
        <v>434513569</v>
      </c>
      <c r="D123">
        <v>405844724</v>
      </c>
      <c r="E123">
        <v>1080</v>
      </c>
      <c r="F123">
        <v>1</v>
      </c>
      <c r="G123">
        <v>1080</v>
      </c>
      <c r="H123">
        <v>1</v>
      </c>
      <c r="I123" t="s">
        <v>190</v>
      </c>
      <c r="J123" t="s">
        <v>3</v>
      </c>
      <c r="K123" t="s">
        <v>191</v>
      </c>
      <c r="L123">
        <v>1191</v>
      </c>
      <c r="N123">
        <v>1013</v>
      </c>
      <c r="O123" t="s">
        <v>192</v>
      </c>
      <c r="P123" t="s">
        <v>192</v>
      </c>
      <c r="Q123">
        <v>1</v>
      </c>
      <c r="X123">
        <v>12.2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12.2</v>
      </c>
      <c r="AH123">
        <v>2</v>
      </c>
      <c r="AI123">
        <v>434513570</v>
      </c>
      <c r="AJ123">
        <v>104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ROW(Source!A86)</f>
        <v>86</v>
      </c>
      <c r="B124">
        <v>434513584</v>
      </c>
      <c r="C124">
        <v>434513569</v>
      </c>
      <c r="D124">
        <v>405916219</v>
      </c>
      <c r="E124">
        <v>1</v>
      </c>
      <c r="F124">
        <v>1</v>
      </c>
      <c r="G124">
        <v>1080</v>
      </c>
      <c r="H124">
        <v>2</v>
      </c>
      <c r="I124" t="s">
        <v>193</v>
      </c>
      <c r="J124" t="s">
        <v>194</v>
      </c>
      <c r="K124" t="s">
        <v>195</v>
      </c>
      <c r="L124">
        <v>1368</v>
      </c>
      <c r="N124">
        <v>1011</v>
      </c>
      <c r="O124" t="s">
        <v>196</v>
      </c>
      <c r="P124" t="s">
        <v>196</v>
      </c>
      <c r="Q124">
        <v>1</v>
      </c>
      <c r="X124">
        <v>1.07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1.07</v>
      </c>
      <c r="AH124">
        <v>2</v>
      </c>
      <c r="AI124">
        <v>434513571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ROW(Source!A86)</f>
        <v>86</v>
      </c>
      <c r="B125">
        <v>434513585</v>
      </c>
      <c r="C125">
        <v>434513569</v>
      </c>
      <c r="D125">
        <v>405915538</v>
      </c>
      <c r="E125">
        <v>1</v>
      </c>
      <c r="F125">
        <v>1</v>
      </c>
      <c r="G125">
        <v>1080</v>
      </c>
      <c r="H125">
        <v>2</v>
      </c>
      <c r="I125" t="s">
        <v>198</v>
      </c>
      <c r="J125" t="s">
        <v>199</v>
      </c>
      <c r="K125" t="s">
        <v>200</v>
      </c>
      <c r="L125">
        <v>1368</v>
      </c>
      <c r="N125">
        <v>1011</v>
      </c>
      <c r="O125" t="s">
        <v>196</v>
      </c>
      <c r="P125" t="s">
        <v>196</v>
      </c>
      <c r="Q125">
        <v>1</v>
      </c>
      <c r="X125">
        <v>2.77</v>
      </c>
      <c r="Y125">
        <v>0</v>
      </c>
      <c r="Z125">
        <v>2.27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2.77</v>
      </c>
      <c r="AH125">
        <v>2</v>
      </c>
      <c r="AI125">
        <v>434513572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ROW(Source!A86)</f>
        <v>86</v>
      </c>
      <c r="B126">
        <v>434513586</v>
      </c>
      <c r="C126">
        <v>434513569</v>
      </c>
      <c r="D126">
        <v>405915548</v>
      </c>
      <c r="E126">
        <v>1</v>
      </c>
      <c r="F126">
        <v>1</v>
      </c>
      <c r="G126">
        <v>1080</v>
      </c>
      <c r="H126">
        <v>2</v>
      </c>
      <c r="I126" t="s">
        <v>201</v>
      </c>
      <c r="J126" t="s">
        <v>202</v>
      </c>
      <c r="K126" t="s">
        <v>203</v>
      </c>
      <c r="L126">
        <v>1368</v>
      </c>
      <c r="N126">
        <v>1011</v>
      </c>
      <c r="O126" t="s">
        <v>196</v>
      </c>
      <c r="P126" t="s">
        <v>196</v>
      </c>
      <c r="Q126">
        <v>1</v>
      </c>
      <c r="X126">
        <v>2.77</v>
      </c>
      <c r="Y126">
        <v>0</v>
      </c>
      <c r="Z126">
        <v>0.73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2.77</v>
      </c>
      <c r="AH126">
        <v>2</v>
      </c>
      <c r="AI126">
        <v>434513573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ROW(Source!A86)</f>
        <v>86</v>
      </c>
      <c r="B127">
        <v>434513587</v>
      </c>
      <c r="C127">
        <v>434513569</v>
      </c>
      <c r="D127">
        <v>405885119</v>
      </c>
      <c r="E127">
        <v>1</v>
      </c>
      <c r="F127">
        <v>1</v>
      </c>
      <c r="G127">
        <v>1080</v>
      </c>
      <c r="H127">
        <v>3</v>
      </c>
      <c r="I127" t="s">
        <v>252</v>
      </c>
      <c r="J127" t="s">
        <v>253</v>
      </c>
      <c r="K127" t="s">
        <v>254</v>
      </c>
      <c r="L127">
        <v>1348</v>
      </c>
      <c r="N127">
        <v>1009</v>
      </c>
      <c r="O127" t="s">
        <v>207</v>
      </c>
      <c r="P127" t="s">
        <v>207</v>
      </c>
      <c r="Q127">
        <v>1000</v>
      </c>
      <c r="X127">
        <v>1E-3</v>
      </c>
      <c r="Y127">
        <v>7246.05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1E-3</v>
      </c>
      <c r="AH127">
        <v>2</v>
      </c>
      <c r="AI127">
        <v>434513574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ROW(Source!A86)</f>
        <v>86</v>
      </c>
      <c r="B128">
        <v>434513588</v>
      </c>
      <c r="C128">
        <v>434513569</v>
      </c>
      <c r="D128">
        <v>405885136</v>
      </c>
      <c r="E128">
        <v>1</v>
      </c>
      <c r="F128">
        <v>1</v>
      </c>
      <c r="G128">
        <v>1080</v>
      </c>
      <c r="H128">
        <v>3</v>
      </c>
      <c r="I128" t="s">
        <v>255</v>
      </c>
      <c r="J128" t="s">
        <v>256</v>
      </c>
      <c r="K128" t="s">
        <v>257</v>
      </c>
      <c r="L128">
        <v>1348</v>
      </c>
      <c r="N128">
        <v>1009</v>
      </c>
      <c r="O128" t="s">
        <v>207</v>
      </c>
      <c r="P128" t="s">
        <v>207</v>
      </c>
      <c r="Q128">
        <v>1000</v>
      </c>
      <c r="X128">
        <v>0.01</v>
      </c>
      <c r="Y128">
        <v>9844.31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0.01</v>
      </c>
      <c r="AH128">
        <v>2</v>
      </c>
      <c r="AI128">
        <v>434513575</v>
      </c>
      <c r="AJ128">
        <v>109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ROW(Source!A86)</f>
        <v>86</v>
      </c>
      <c r="B129">
        <v>434513589</v>
      </c>
      <c r="C129">
        <v>434513569</v>
      </c>
      <c r="D129">
        <v>405884718</v>
      </c>
      <c r="E129">
        <v>1</v>
      </c>
      <c r="F129">
        <v>1</v>
      </c>
      <c r="G129">
        <v>1080</v>
      </c>
      <c r="H129">
        <v>3</v>
      </c>
      <c r="I129" t="s">
        <v>258</v>
      </c>
      <c r="J129" t="s">
        <v>259</v>
      </c>
      <c r="K129" t="s">
        <v>260</v>
      </c>
      <c r="L129">
        <v>1348</v>
      </c>
      <c r="N129">
        <v>1009</v>
      </c>
      <c r="O129" t="s">
        <v>207</v>
      </c>
      <c r="P129" t="s">
        <v>207</v>
      </c>
      <c r="Q129">
        <v>1000</v>
      </c>
      <c r="X129">
        <v>2.5000000000000001E-4</v>
      </c>
      <c r="Y129">
        <v>16214.84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2.5000000000000001E-4</v>
      </c>
      <c r="AH129">
        <v>2</v>
      </c>
      <c r="AI129">
        <v>434513576</v>
      </c>
      <c r="AJ129">
        <v>110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ROW(Source!A86)</f>
        <v>86</v>
      </c>
      <c r="B130">
        <v>434513590</v>
      </c>
      <c r="C130">
        <v>434513569</v>
      </c>
      <c r="D130">
        <v>405884725</v>
      </c>
      <c r="E130">
        <v>1</v>
      </c>
      <c r="F130">
        <v>1</v>
      </c>
      <c r="G130">
        <v>1080</v>
      </c>
      <c r="H130">
        <v>3</v>
      </c>
      <c r="I130" t="s">
        <v>204</v>
      </c>
      <c r="J130" t="s">
        <v>205</v>
      </c>
      <c r="K130" t="s">
        <v>206</v>
      </c>
      <c r="L130">
        <v>1348</v>
      </c>
      <c r="N130">
        <v>1009</v>
      </c>
      <c r="O130" t="s">
        <v>207</v>
      </c>
      <c r="P130" t="s">
        <v>207</v>
      </c>
      <c r="Q130">
        <v>1000</v>
      </c>
      <c r="X130">
        <v>6.0000000000000002E-5</v>
      </c>
      <c r="Y130">
        <v>11233.62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6.0000000000000002E-5</v>
      </c>
      <c r="AH130">
        <v>2</v>
      </c>
      <c r="AI130">
        <v>434513577</v>
      </c>
      <c r="AJ130">
        <v>111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ROW(Source!A86)</f>
        <v>86</v>
      </c>
      <c r="B131">
        <v>434513591</v>
      </c>
      <c r="C131">
        <v>434513569</v>
      </c>
      <c r="D131">
        <v>405891236</v>
      </c>
      <c r="E131">
        <v>1</v>
      </c>
      <c r="F131">
        <v>1</v>
      </c>
      <c r="G131">
        <v>1080</v>
      </c>
      <c r="H131">
        <v>3</v>
      </c>
      <c r="I131" t="s">
        <v>208</v>
      </c>
      <c r="J131" t="s">
        <v>209</v>
      </c>
      <c r="K131" t="s">
        <v>210</v>
      </c>
      <c r="L131">
        <v>1346</v>
      </c>
      <c r="N131">
        <v>1009</v>
      </c>
      <c r="O131" t="s">
        <v>211</v>
      </c>
      <c r="P131" t="s">
        <v>211</v>
      </c>
      <c r="Q131">
        <v>1</v>
      </c>
      <c r="X131">
        <v>0.8</v>
      </c>
      <c r="Y131">
        <v>25.8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0.8</v>
      </c>
      <c r="AH131">
        <v>2</v>
      </c>
      <c r="AI131">
        <v>434513578</v>
      </c>
      <c r="AJ131">
        <v>112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ROW(Source!A86)</f>
        <v>86</v>
      </c>
      <c r="B132">
        <v>434513592</v>
      </c>
      <c r="C132">
        <v>434513569</v>
      </c>
      <c r="D132">
        <v>405885027</v>
      </c>
      <c r="E132">
        <v>1</v>
      </c>
      <c r="F132">
        <v>1</v>
      </c>
      <c r="G132">
        <v>1080</v>
      </c>
      <c r="H132">
        <v>3</v>
      </c>
      <c r="I132" t="s">
        <v>215</v>
      </c>
      <c r="J132" t="s">
        <v>216</v>
      </c>
      <c r="K132" t="s">
        <v>217</v>
      </c>
      <c r="L132">
        <v>1348</v>
      </c>
      <c r="N132">
        <v>1009</v>
      </c>
      <c r="O132" t="s">
        <v>207</v>
      </c>
      <c r="P132" t="s">
        <v>207</v>
      </c>
      <c r="Q132">
        <v>1000</v>
      </c>
      <c r="X132">
        <v>4.0000000000000003E-5</v>
      </c>
      <c r="Y132">
        <v>7973.67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4.0000000000000003E-5</v>
      </c>
      <c r="AH132">
        <v>2</v>
      </c>
      <c r="AI132">
        <v>434513579</v>
      </c>
      <c r="AJ132">
        <v>113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ROW(Source!A86)</f>
        <v>86</v>
      </c>
      <c r="B133">
        <v>434513593</v>
      </c>
      <c r="C133">
        <v>434513569</v>
      </c>
      <c r="D133">
        <v>405908280</v>
      </c>
      <c r="E133">
        <v>1</v>
      </c>
      <c r="F133">
        <v>1</v>
      </c>
      <c r="G133">
        <v>1080</v>
      </c>
      <c r="H133">
        <v>3</v>
      </c>
      <c r="I133" t="s">
        <v>218</v>
      </c>
      <c r="J133" t="s">
        <v>219</v>
      </c>
      <c r="K133" t="s">
        <v>220</v>
      </c>
      <c r="L133">
        <v>1356</v>
      </c>
      <c r="N133">
        <v>1010</v>
      </c>
      <c r="O133" t="s">
        <v>221</v>
      </c>
      <c r="P133" t="s">
        <v>221</v>
      </c>
      <c r="Q133">
        <v>1000</v>
      </c>
      <c r="X133">
        <v>4.1000000000000003E-3</v>
      </c>
      <c r="Y133">
        <v>226.66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4.1000000000000003E-3</v>
      </c>
      <c r="AH133">
        <v>2</v>
      </c>
      <c r="AI133">
        <v>434513580</v>
      </c>
      <c r="AJ133">
        <v>114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ROW(Source!A86)</f>
        <v>86</v>
      </c>
      <c r="B134">
        <v>434513594</v>
      </c>
      <c r="C134">
        <v>434513569</v>
      </c>
      <c r="D134">
        <v>405907941</v>
      </c>
      <c r="E134">
        <v>1</v>
      </c>
      <c r="F134">
        <v>1</v>
      </c>
      <c r="G134">
        <v>1080</v>
      </c>
      <c r="H134">
        <v>3</v>
      </c>
      <c r="I134" t="s">
        <v>222</v>
      </c>
      <c r="J134" t="s">
        <v>223</v>
      </c>
      <c r="K134" t="s">
        <v>224</v>
      </c>
      <c r="L134">
        <v>1301</v>
      </c>
      <c r="N134">
        <v>1003</v>
      </c>
      <c r="O134" t="s">
        <v>28</v>
      </c>
      <c r="P134" t="s">
        <v>28</v>
      </c>
      <c r="Q134">
        <v>1</v>
      </c>
      <c r="X134">
        <v>0.96</v>
      </c>
      <c r="Y134">
        <v>0.7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0.96</v>
      </c>
      <c r="AH134">
        <v>2</v>
      </c>
      <c r="AI134">
        <v>434513581</v>
      </c>
      <c r="AJ134">
        <v>115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ROW(Source!A86)</f>
        <v>86</v>
      </c>
      <c r="B135">
        <v>434513595</v>
      </c>
      <c r="C135">
        <v>434513569</v>
      </c>
      <c r="D135">
        <v>405907943</v>
      </c>
      <c r="E135">
        <v>1</v>
      </c>
      <c r="F135">
        <v>1</v>
      </c>
      <c r="G135">
        <v>1080</v>
      </c>
      <c r="H135">
        <v>3</v>
      </c>
      <c r="I135" t="s">
        <v>225</v>
      </c>
      <c r="J135" t="s">
        <v>226</v>
      </c>
      <c r="K135" t="s">
        <v>227</v>
      </c>
      <c r="L135">
        <v>1356</v>
      </c>
      <c r="N135">
        <v>1010</v>
      </c>
      <c r="O135" t="s">
        <v>221</v>
      </c>
      <c r="P135" t="s">
        <v>221</v>
      </c>
      <c r="Q135">
        <v>1000</v>
      </c>
      <c r="X135">
        <v>8.3199999999999993E-3</v>
      </c>
      <c r="Y135">
        <v>6.44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8.3199999999999993E-3</v>
      </c>
      <c r="AH135">
        <v>2</v>
      </c>
      <c r="AI135">
        <v>434513582</v>
      </c>
      <c r="AJ135">
        <v>116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ROW(Source!A86)</f>
        <v>86</v>
      </c>
      <c r="B136">
        <v>434513596</v>
      </c>
      <c r="C136">
        <v>434513569</v>
      </c>
      <c r="D136">
        <v>405860242</v>
      </c>
      <c r="E136">
        <v>1080</v>
      </c>
      <c r="F136">
        <v>1</v>
      </c>
      <c r="G136">
        <v>1080</v>
      </c>
      <c r="H136">
        <v>3</v>
      </c>
      <c r="I136" t="s">
        <v>261</v>
      </c>
      <c r="J136" t="s">
        <v>3</v>
      </c>
      <c r="K136" t="s">
        <v>262</v>
      </c>
      <c r="L136">
        <v>1303</v>
      </c>
      <c r="N136">
        <v>1003</v>
      </c>
      <c r="O136" t="s">
        <v>263</v>
      </c>
      <c r="P136" t="s">
        <v>263</v>
      </c>
      <c r="Q136">
        <v>1000</v>
      </c>
      <c r="X136">
        <v>0.10199999999999999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0.10199999999999999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02-01-01_(Копия)</v>
      </c>
      <c r="G12" t="str">
        <f>Source!G12</f>
        <v>02-01-01 Строительство КЛ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2026-05-29T06:21:45Z</dcterms:created>
  <dcterms:modified xsi:type="dcterms:W3CDTF">2026-05-29T07:33:47Z</dcterms:modified>
</cp:coreProperties>
</file>